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8\GERENCIA DEL SERVICIO\PLAN DE SERVICIO 2018 -2022\VERSION FINAL PARA ENVIAR IVAN\"/>
    </mc:Choice>
  </mc:AlternateContent>
  <bookViews>
    <workbookView xWindow="0" yWindow="0" windowWidth="24000" windowHeight="9210"/>
  </bookViews>
  <sheets>
    <sheet name="PLAN SERVICIO 2022" sheetId="11" r:id="rId1"/>
  </sheets>
  <definedNames>
    <definedName name="_xlnm.Print_Area" localSheetId="0">'PLAN SERVICIO 2022'!$A$3:$L$53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11" l="1"/>
  <c r="D43" i="11" l="1"/>
  <c r="D28" i="11" l="1"/>
  <c r="D19" i="11"/>
  <c r="D8" i="11"/>
  <c r="D6" i="11"/>
</calcChain>
</file>

<file path=xl/sharedStrings.xml><?xml version="1.0" encoding="utf-8"?>
<sst xmlns="http://schemas.openxmlformats.org/spreadsheetml/2006/main" count="283" uniqueCount="245">
  <si>
    <t>ENFORQUE DE VARIABLES</t>
  </si>
  <si>
    <t>Medición confianza Ciudadana en la DIAN</t>
  </si>
  <si>
    <t>NA</t>
  </si>
  <si>
    <t xml:space="preserve">7. Fortalecer el conocimiento técnico, de servició y uso de los servicios en línea para cliente interno y externo
</t>
  </si>
  <si>
    <t>1. Servicio para fortalecer recaudo voluntario  y del comercio exterior.</t>
  </si>
  <si>
    <t>4. Mejorar la percepción de calidad general del servicio</t>
  </si>
  <si>
    <t>Gestión de servicio en línea e integración canales</t>
  </si>
  <si>
    <t>Automatización segmentación y caracterización</t>
  </si>
  <si>
    <r>
      <t>6. Desarrollos t</t>
    </r>
    <r>
      <rPr>
        <b/>
        <sz val="14"/>
        <color rgb="FFFF0000"/>
        <rFont val="Arial"/>
        <family val="2"/>
      </rPr>
      <t>ecnoló</t>
    </r>
    <r>
      <rPr>
        <b/>
        <sz val="14"/>
        <color rgb="FF000000"/>
        <rFont val="Arial"/>
        <family val="2"/>
      </rPr>
      <t>gicos para innovar y automatizar   el Servicio  (ventanilla hacia dentro)</t>
    </r>
  </si>
  <si>
    <t>Lenguaje claro</t>
  </si>
  <si>
    <t xml:space="preserve">Divulgación proactiva de información para el servicio </t>
  </si>
  <si>
    <t xml:space="preserve">10. COMPONENTES NACIONALES: OCDE, CONSTRUCCIÓN DE PAZ Y PLAN NACIONAL DE GOBIERNO
</t>
  </si>
  <si>
    <t>GOBIERNO DIGITAL</t>
  </si>
  <si>
    <t>sistema global de integridad</t>
  </si>
  <si>
    <t>resiliencia de Colombia frente a los conflictos</t>
  </si>
  <si>
    <t>Camino del país hacia un desarrollo más incluyente y sostenible, y crear
confianza en la legitimidad del Estado.</t>
  </si>
  <si>
    <t>Crear confianza en la legitimidad del Estado.</t>
  </si>
  <si>
    <t>2.  confianza ciudadana en la DIAN</t>
  </si>
  <si>
    <t>EJES DE MEJORAMIENTO</t>
  </si>
  <si>
    <t>INDICADOR</t>
  </si>
  <si>
    <t>% de Recaudo sobre el PIB</t>
  </si>
  <si>
    <t>% confianza ciudadana en la DIAN</t>
  </si>
  <si>
    <t>AÑO BASE/DIAN</t>
  </si>
  <si>
    <t>% de contribuyentes inscritos en RUT  que declara y paga  impuestos</t>
  </si>
  <si>
    <t>3.000.000  (2017)</t>
  </si>
  <si>
    <t xml:space="preserve">Valor recaudo  Nacional por año.
</t>
  </si>
  <si>
    <t>136,5 Billones (2017)</t>
  </si>
  <si>
    <t>RESPONSABLE</t>
  </si>
  <si>
    <t>% de procesos misionales con promesa de servicios definida y evaluada</t>
  </si>
  <si>
    <t>Documento Brechas</t>
  </si>
  <si>
    <t>2017 y 2018</t>
  </si>
  <si>
    <t>Tecnología para BI para innovar el servicio</t>
  </si>
  <si>
    <t>% de servidores capacitados</t>
  </si>
  <si>
    <t xml:space="preserve">% de ciudadanos clientes segmentados capacitados </t>
  </si>
  <si>
    <t>xx</t>
  </si>
  <si>
    <t>1. OCDE</t>
  </si>
  <si>
    <t>Definición institucional</t>
  </si>
  <si>
    <t xml:space="preserve">Legalidad, emprendimiento y equidad </t>
  </si>
  <si>
    <t>plan de gobierno</t>
  </si>
  <si>
    <t>LÍNEA DE ACCIÓN</t>
  </si>
  <si>
    <t>ACTIVIDAD</t>
  </si>
  <si>
    <t>POBLACIÓN OBJETIVO</t>
  </si>
  <si>
    <t>OBJETIVO</t>
  </si>
  <si>
    <t>TIEMPO MAXIMO EJECUCIÓN ACTIVIDAD</t>
  </si>
  <si>
    <t>RECURSOS</t>
  </si>
  <si>
    <t>TAREAS</t>
  </si>
  <si>
    <t>TIEMPO MÁXIMO EJECUCIÓN TAREA</t>
  </si>
  <si>
    <t>PRODUCTO ESPERADO</t>
  </si>
  <si>
    <t>INDICADORES</t>
  </si>
  <si>
    <t>EFECTO E IMPACTO ESPERADO</t>
  </si>
  <si>
    <t>PERIODICIDAD</t>
  </si>
  <si>
    <t>Anual</t>
  </si>
  <si>
    <t>Declarantes</t>
  </si>
  <si>
    <t>1 Semestre</t>
  </si>
  <si>
    <t>A marzo año siguiente del año fiscal</t>
  </si>
  <si>
    <t xml:space="preserve">BASE de datos clientes reales  por NIT, macrosegmento, Impuesto y datos de identificación, ubicación clasificación del RUT </t>
  </si>
  <si>
    <t>2. Caracterizar clientes por declaraciones presentadas.</t>
  </si>
  <si>
    <t>2 años</t>
  </si>
  <si>
    <t>1 años</t>
  </si>
  <si>
    <t>Medir Confianza en la DIAN</t>
  </si>
  <si>
    <t>RESPONSABLES</t>
  </si>
  <si>
    <t>DIRECCION DE INGRESOS
DIRECCION ORGANIZACIONAL</t>
  </si>
  <si>
    <t>DIRECCION GESTION ORGANIZACIONAL</t>
  </si>
  <si>
    <t>TODAS LAS AREAS ACORDE CON LA COMPETENCIA DE CADA TRAMITE Y OPA</t>
  </si>
  <si>
    <t>4 años</t>
  </si>
  <si>
    <t>Definir los ciclos de servicio por cada área y trámite; capacitación a servidores y divulgación a clientes de la forma de atención.</t>
  </si>
  <si>
    <t>Identificación Brechas de  Servicio.</t>
  </si>
  <si>
    <t>68%  (2012)</t>
  </si>
  <si>
    <t>Contribuyentes y Usuarios</t>
  </si>
  <si>
    <t>Permanente</t>
  </si>
  <si>
    <t>Clientes atendidos por cada trámite y Opas  en todos los canales</t>
  </si>
  <si>
    <t>Actualización del portafolio</t>
  </si>
  <si>
    <t>TAREAS GENERALES</t>
  </si>
  <si>
    <t>3. Implementar sistema de mediciones y mejoramiento</t>
  </si>
  <si>
    <t>2  años</t>
  </si>
  <si>
    <t>Articular la Evaluación en la cadena de valor de la Gestión TACI</t>
  </si>
  <si>
    <t>Anual para Percepción de Calidad.
Las demás evaluaciones máximo semestralmente.</t>
  </si>
  <si>
    <t>% de clientes de cada segmento que  se pueden clasificar en el  nivel 1</t>
  </si>
  <si>
    <t>2016 y 2017 para segmentación.
0 para Comportamiento hacia el cumplimiento.</t>
  </si>
  <si>
    <t>Caracterización transversal</t>
  </si>
  <si>
    <t xml:space="preserve">Anual </t>
  </si>
  <si>
    <t>Mejorar la gestión gerencial y operativa.</t>
  </si>
  <si>
    <t>DIRECCIONES DE GESTION DE INGRESOS, FISCALIZACION,   ORGANIZACIONAL</t>
  </si>
  <si>
    <t>cada 2 años para  Segmentación.
Cada 4 años para comportamiento hacia el cumplimiento.</t>
  </si>
  <si>
    <t>Inscritos en el Rut</t>
  </si>
  <si>
    <t>Identificación de brechas integrales.</t>
  </si>
  <si>
    <t>anual</t>
  </si>
  <si>
    <t xml:space="preserve">UNIVERSO OBJETIVO </t>
  </si>
  <si>
    <t>Documento brechas servicio</t>
  </si>
  <si>
    <t>Numero de clientes y trámites  atendidos año</t>
  </si>
  <si>
    <t>Establecer gestión por Tramite</t>
  </si>
  <si>
    <t>año</t>
  </si>
  <si>
    <t>TODAS LAS AREAS ACORDE CON LA COMPETENCIA DE CADA TRAMITE Y OPAS</t>
  </si>
  <si>
    <t xml:space="preserve">Identificación de brechas </t>
  </si>
  <si>
    <t>Reenfoque de Gestión TACI</t>
  </si>
  <si>
    <t>Gestión  de nuevos Roles</t>
  </si>
  <si>
    <t>Continua</t>
  </si>
  <si>
    <t>2. años</t>
  </si>
  <si>
    <t xml:space="preserve">Definir e incorporar en la estructura funcional los nuevos roles.
</t>
  </si>
  <si>
    <t>Numero de Servidores  Minero de datos + pedagogos virtuales,  contratados</t>
  </si>
  <si>
    <t>primer trimestre de cada año</t>
  </si>
  <si>
    <t>Revisión y adecuación de contenidos por grupos de valor</t>
  </si>
  <si>
    <t>Servidores contratados  con los nuevos roles.</t>
  </si>
  <si>
    <t>Ciudadanos clientes y Servidores  capacitados</t>
  </si>
  <si>
    <t>Formación  técnica TACI, de servicio al ciudadano y de servicio en línea,  para ciudadanos clientes  y para servidores.</t>
  </si>
  <si>
    <t>No hay referencia de línea base y mejoramiento anual</t>
  </si>
  <si>
    <t>continua</t>
  </si>
  <si>
    <t>Macrosegmentos: Grandes.
Medianos.
Pequeños Declarantes .
y Personas Naturales Declarantes.</t>
  </si>
  <si>
    <t>Incorporar   estos temas en PIC.
Diseñar un plan  de capacitación  EXTERNO para ciudadano cliente.</t>
  </si>
  <si>
    <t xml:space="preserve">8. INFORMACIÓN Y COMUNICACIÓN PARA EL SERVICIO. 
9  TRANSPARENCIA
</t>
  </si>
  <si>
    <t>Macrosegmentos; trámites y otros</t>
  </si>
  <si>
    <t>Integrar todos los canales, todos los  trámites, todos los aplicativos,  todos los macrosegmentos y segmentos</t>
  </si>
  <si>
    <t xml:space="preserve">Identificar Clientes potenciales.
Insumos para gestión de campañas de servicio, control y riegos
</t>
  </si>
  <si>
    <t>Ajustar el enfoque para mejorar el recaudo por Macrosegmento.
Análisis y ajuste gerencial y operativo  a partir del recaudo  por macrosegmento</t>
  </si>
  <si>
    <t>Nuevos insumos para servicio, control, riesgos</t>
  </si>
  <si>
    <t>Documento metodología</t>
  </si>
  <si>
    <t>Construir el documento de Metodología para  medir confianza en la Dian</t>
  </si>
  <si>
    <t>única</t>
  </si>
  <si>
    <t>Asignar Grupo de Trabajo</t>
  </si>
  <si>
    <t>Documento de Metodología</t>
  </si>
  <si>
    <t>Mejorar periódicamente la percepción de la Confianza en la Dian para fortalecer el recaudo voluntario</t>
  </si>
  <si>
    <t>Socializar Resultados del Índice de confianza en la DIAN</t>
  </si>
  <si>
    <t>caracterizar periódicamente la demanda de trámites y Opas de todas las áreas, por macrosegmentos  y segmentos</t>
  </si>
  <si>
    <t>Bases de datos caracterización de demanda por macrosegmento</t>
  </si>
  <si>
    <t>%  Trámites  estandarizados al estándar de Ciclo, Agendamiento y Digiturno a nivel nacional./ Ciclo de atención virtual</t>
  </si>
  <si>
    <t>Diseñar e incorporar los trámites y Opas del portafolio al  esquema de ciclo, agendamiento y digiruno  para atención presencial  o ciclo de atención virtual; como un componente  mapa de procesos</t>
  </si>
  <si>
    <t>100% de los trámites ajustados al estándar de ciclo, agendamiento y digiturno./ o ciclo de atención virtual</t>
  </si>
  <si>
    <t>Establecer el sitio de atención física  y la  disponibilidad de agendamiento ( puestos de trabajo; personal de cara al cliente; horarios; tiempo de atención por tur no y demás aspectos operativos</t>
  </si>
  <si>
    <t xml:space="preserve">% de canales integrados en línea y tempo real </t>
  </si>
  <si>
    <t>1. Diagnóstico para  estrategia de Integración  ERP, CRM y BI.
2. Diseño y desarrollo del proyecto de integración  ERP, CRM y BI</t>
  </si>
  <si>
    <t>1 año Diagnóstico.
3 años para  desarrollo del proyecto</t>
  </si>
  <si>
    <t>% de Procesos, trámites y Opas integrados  en Línea en tiempo real.</t>
  </si>
  <si>
    <t>Sistematizar la Segmentación  de clientes y la identificación de comportamiento hacia el cumplimiento.</t>
  </si>
  <si>
    <t>%  de Direcciones Seccionales y dependencias integradas en línea para gestión de trámites y Opas</t>
  </si>
  <si>
    <t>1. Establecer grupo formal evaluación con participación interdisciplinario.</t>
  </si>
  <si>
    <t>1. Crear Grupo formal de evaluación.
2. Desarrollo Proyecto  tecnología soporte para evaluación.
3. Aplicar Mediciones.
4. Mejoramiento % periódico de la Percepción de Calidad general</t>
  </si>
  <si>
    <t xml:space="preserve">Índice de percepción de calidad de servicio </t>
  </si>
  <si>
    <t>2. Proyecto Tecnológico para Gestión de evaluaciones</t>
  </si>
  <si>
    <t>Innovar el sistema de Evaluación de percepción y satisfacción.</t>
  </si>
  <si>
    <t>%  Mejoramiento periódico de la  percepción de calidad general del servicio en la DIAN</t>
  </si>
  <si>
    <t>% Articulación de  PQRS  por proceso, Tramite y Opa.</t>
  </si>
  <si>
    <t xml:space="preserve">%  Macrosegmentos con caracterización transversal servicio, control riesgos  y recaudo </t>
  </si>
  <si>
    <t>identificar necesidades de los clientes con base en la gestión de  trámites año anterior. Clientes controlados año anterior,  Clientes aportantes  al Recaudo</t>
  </si>
  <si>
    <t>Caracterizar Servicio.
Caracterizar Control.
Caracterizar recaudo.
Caracterizar Riesgos
Cruce integral de los resultados  por macrosegmento.</t>
  </si>
  <si>
    <t>Actualizar la segmentación  acorde con metodología en 2019.
Continuara ejercicios de caracterización.</t>
  </si>
  <si>
    <t>Segmentación: 2019  y  2021 o año que cambie la resolución de Grandes  Contribuyentes.
Análisis comportamiento 2022</t>
  </si>
  <si>
    <t>1. Actualizar segmentación.
2. Diseñar esquema para clasificación de clientes acorde con la actitud hacia el cumplimiento.</t>
  </si>
  <si>
    <t>Profundizar el conocimiento de los clientes en todas las áreas</t>
  </si>
  <si>
    <t>análisis de demanda de trámites y generación de informes</t>
  </si>
  <si>
    <t>Clientes atendidos por macrosegmentos</t>
  </si>
  <si>
    <t>Gestión de campañas de información, educación orientación</t>
  </si>
  <si>
    <t>Mejorar la eficiencia y eficacia de la gestión TACI</t>
  </si>
  <si>
    <t>Contratar servicio, Software, licencias y demás</t>
  </si>
  <si>
    <t>1. Conformar Equipo de trabajo interdisciplinario.
2. Gestionar provisión del servicio</t>
  </si>
  <si>
    <t>Diagnóstico</t>
  </si>
  <si>
    <t>Identifican de necesidades para innovación tecnológica de la gestión  Institucional</t>
  </si>
  <si>
    <t>Disponibilidad del soporte tecnológico en operación</t>
  </si>
  <si>
    <t>Innovación, automatización y desarrollo de modelos de inteligencia de negocio para potenciar el desarrollo competitivo de la Entidad.</t>
  </si>
  <si>
    <t>Todas las áreas</t>
  </si>
  <si>
    <t>Actualización y/o creación de contenidos a entornos  digitales  o virtuales</t>
  </si>
  <si>
    <t>Gestionar capacitación</t>
  </si>
  <si>
    <t>Servidores públicos</t>
  </si>
  <si>
    <t>% de trámites y Opas con contenido Actualizados para información</t>
  </si>
  <si>
    <t>% de trámites y Opas con contenido Actualizados para información adaptados a lenguaje claro</t>
  </si>
  <si>
    <t xml:space="preserve">Mayor eficiencia y eficacia por enfoque gestión TACI a clientes estratégicos reales.
</t>
  </si>
  <si>
    <t>Divulgar ampliamente el valor de recaudo y la Importancia de la DIAN para el país</t>
  </si>
  <si>
    <t>Recaudo  nacional. 
(El informado por la DIAN)</t>
  </si>
  <si>
    <t>Cumplir Meta Nacional</t>
  </si>
  <si>
    <t>Definir metodología  para medir la percepción de confianza en la gestión de la  Dian</t>
  </si>
  <si>
    <t>Clientes reales y Ciudadanía</t>
  </si>
  <si>
    <r>
      <rPr>
        <b/>
        <sz val="11"/>
        <color theme="1"/>
        <rFont val="Arial"/>
        <family val="2"/>
      </rPr>
      <t>1. Identificación y Caracterización  necesidades y  demanda  de tramites por grupos de grupos de valor  o sea de Ciudadanos clientes.</t>
    </r>
    <r>
      <rPr>
        <sz val="11"/>
        <color theme="1"/>
        <rFont val="Arial"/>
        <family val="2"/>
      </rPr>
      <t xml:space="preserve">
(Clasificación de Clientes por macrosegmentos y segmentos  e identificación de sus respectivas  necesidades, beneficios y  demás factores  requeridos para cumplimiento voluntario integral TACI)</t>
    </r>
  </si>
  <si>
    <t>1 Año</t>
  </si>
  <si>
    <t>Caracterizar la demanda de trámites y Opas por Nit, Macrosegmento, segmento, regional,  mes</t>
  </si>
  <si>
    <t>3.  Mejorar  el acceso a canales   y  el proceso de gestión de trámites y Opas.</t>
  </si>
  <si>
    <r>
      <rPr>
        <sz val="11"/>
        <color rgb="FFFF0000"/>
        <rFont val="Arial"/>
        <family val="2"/>
      </rPr>
      <t xml:space="preserve">Ranking  </t>
    </r>
    <r>
      <rPr>
        <sz val="11"/>
        <color theme="1"/>
        <rFont val="Arial"/>
        <family val="2"/>
      </rPr>
      <t xml:space="preserve">de Necesidades  por Macrosegmento y  canal </t>
    </r>
  </si>
  <si>
    <t>Incorporación de análisis de PQRS Por Procesos, Trámites y Opas y macrosegmentos y segmentos acorde con el motivo de queja</t>
  </si>
  <si>
    <t>Clientes segmentados.
Pqrs del periodo de estudio.
Pqrs de SUIT</t>
  </si>
  <si>
    <t>Todos los canales; todos los Macrosegmentos a Nivel Nacional;  todos los tramites y opas y  toda la demanda de trámites y Opas.</t>
  </si>
  <si>
    <t>Todos los clientes TACI; Todos los aplicativos de las áreas;  todos los procesos, todos los trámites y Opas,  nivel central y todas las direcciones seccionales y dependencias, todos los canales. Todos los aplicativos</t>
  </si>
  <si>
    <t>Seminarios de Capacitación  de Centralización en el Cliente CRM,  orientado a la alta gerencia; Mandos Medios y servidores  de la DIAN de las diferentes áreas.</t>
  </si>
  <si>
    <t>Evaluación de  percepción de calidad  general en la satisfacción de necesidades de los grupos.</t>
  </si>
  <si>
    <t>Actualizar brechas de servicio</t>
  </si>
  <si>
    <t xml:space="preserve">Ejecución campañas   de información, educación y orientación, diferenciadas  por macrosegmentos
</t>
  </si>
  <si>
    <t>Documento con el Diagnóstico del estado actual de integración de canales,   necesidades funcionales, operativas, tecnológicas y damas.</t>
  </si>
  <si>
    <t xml:space="preserve">Diagnóstico situación actual </t>
  </si>
  <si>
    <t>Implementación de  modelos BI</t>
  </si>
  <si>
    <t>Automatización detección brechas  de servicio, control, riesgos y recaudo y otras.</t>
  </si>
  <si>
    <t>Tecnología encuestas en línea y formación digital</t>
  </si>
  <si>
    <t>% de trámites y Opas con contenido Actualizados para capacitación en línea y en lenguaje claro.</t>
  </si>
  <si>
    <t>PLAN  DE SERVICIO 2018-2022</t>
  </si>
  <si>
    <t xml:space="preserve">ANEXO 1 </t>
  </si>
  <si>
    <t xml:space="preserve">Base de datos de clientes Caracterizados por aporte al recaudo a partir de NIT, Macrosegmento,  Impuesto y datos  del Rut </t>
  </si>
  <si>
    <t xml:space="preserve">Innovación en la forma de gestión fiscal con impacto prioritario en servicio, control riesgos y recaudo.
Mejorar eficiencia y eficacia de la gestión </t>
  </si>
  <si>
    <t>Mejorar eficiencia institucional.</t>
  </si>
  <si>
    <t>Actualización del Sie de PQRS.
Actualización de procedimientos  acorde con los conceptos de PQRS cuando corresponda.</t>
  </si>
  <si>
    <t>Mejoramiento continuo de la calidad  de  la gestión  y de los procesos.
Reducción de PQRS por mejoramiento del servicio y de procesos y procedimientos.</t>
  </si>
  <si>
    <t xml:space="preserve">Dependencia responsable Ante la Alta dirección por la  gestión de evaluaciones y el Mejoramiento.
</t>
  </si>
  <si>
    <t xml:space="preserve">5.  Gestión de clientes a partir de Segmentación y Caracterización de clientes, la integración a riesgos  y desarrollo  campañas de servicio
</t>
  </si>
  <si>
    <t>Soporte tecnológico para servicio con integración de aplicativos operativos de las   áreas del negocio y de canales de servicio</t>
  </si>
  <si>
    <t>Disponer del sistema de gestión  de clientes CRM</t>
  </si>
  <si>
    <t>Automatización procesos y detección de brechas</t>
  </si>
  <si>
    <t>Actualización y/o creación contendidos  pedagógicos técnicos TAC orientados a grupos de valor, de servicio  al ciudadano  MIPG, y de instrucción para uso servicios en línea; para formación presencial y virtual.</t>
  </si>
  <si>
    <t>Hacer la gestión mas transparente.
Mejorar confianza en la Gestión institucional</t>
  </si>
  <si>
    <r>
      <rPr>
        <b/>
        <sz val="11"/>
        <color theme="1"/>
        <rFont val="Arial"/>
        <family val="2"/>
      </rPr>
      <t>Identificar clientes por Macrosegmento y por comportamiento hacia el cumplimiento.</t>
    </r>
    <r>
      <rPr>
        <sz val="11"/>
        <color theme="1"/>
        <rFont val="Arial"/>
        <family val="2"/>
      </rPr>
      <t xml:space="preserve">
 (Macrosegmentos o grupos de valor: Grandes, Medianos , pequeños, - personas Jurídicas y  Macrosegmento de Personas Naturales.
Para comportamiento hacia el cumplimiento:  Nivel 1. Evidencia deseo de hacer lo correcto; 2. incumple por desconocimiento; 3. Incumplimiento inadecuado por costo de oportunidad de no ser detectado y 4. Incumplimiento intencionado)</t>
    </r>
  </si>
  <si>
    <t xml:space="preserve">Número de contribuyentes que realmente  declaran y pagan impuestos  año.
</t>
  </si>
  <si>
    <t>1. Crear equipo de Trabajo interdisciplinario.
2. Gestión talleres de capacitación  ERP; CRM y TI
3. Gestión provisión del Diagnóstico y del proyecto de Integración en ERP, CRM y BI</t>
  </si>
  <si>
    <t>Disponer de tecnología ERP</t>
  </si>
  <si>
    <t xml:space="preserve">IMPACTO ESPERADO </t>
  </si>
  <si>
    <t>Requisitos: Para todos los ejes  se requiere compromiso de la alta gerencia y participación de todas las áreas ya que el servicio es institucional y tiene el componente de  ventanilla hacia dentro, ventanilla hacia fuera, tecnología  y talento humano</t>
  </si>
  <si>
    <r>
      <rPr>
        <b/>
        <sz val="11"/>
        <color theme="1"/>
        <rFont val="Arial"/>
        <family val="2"/>
      </rPr>
      <t xml:space="preserve">2. Cobertura y Proceso:
</t>
    </r>
    <r>
      <rPr>
        <sz val="11"/>
        <color theme="1"/>
        <rFont val="Arial"/>
        <family val="2"/>
      </rPr>
      <t xml:space="preserve">
(Refiere a cobertura para: atención de los  Grupos de valor; gestión de  los canales,  gestión de la demanda  de todos  los trámites y Opas que conforman el portafolio, cobertura geográfica a través de las Seccionales y  el mejoramiento continuo de los procesos institucionales). </t>
    </r>
  </si>
  <si>
    <t xml:space="preserve">Clientes reales que cumplen voluntariamente.
 (Clientes registrados, que cumplen voluntariamente y pagan (aportan a la meta nacional) los impuestos que le corresponden oportunamente
</t>
  </si>
  <si>
    <t>3. Integración PQRS  a mejoramiento de procesos</t>
  </si>
  <si>
    <t xml:space="preserve">
Mejoramiento de  la calidad y de la certidumbre de tiempo, modo y lugar en la gestión de trámites.</t>
  </si>
  <si>
    <r>
      <rPr>
        <b/>
        <sz val="11"/>
        <color theme="1"/>
        <rFont val="Arial"/>
        <family val="2"/>
      </rPr>
      <t>4. Omnicanalidad y 
Mejoramiento de estándares de: acceso, proceso, promesas de servicio</t>
    </r>
    <r>
      <rPr>
        <sz val="11"/>
        <color theme="1"/>
        <rFont val="Arial"/>
        <family val="2"/>
      </rPr>
      <t xml:space="preserve">
(Integración de la gestión de todos los procesos,  trámites y Opas  atendida  a través de  todos los canales, todas áreas, todas las Direcciones Seccionales, en tiempo real y en línea, con soporte tecnológico)</t>
    </r>
  </si>
  <si>
    <t>Integración transversal de caracterización de servicio, control, riesgos y recaudo.</t>
  </si>
  <si>
    <t>Tecnología para evaluación de percepción de calidad en línea, formación virtual para clientes externos.</t>
  </si>
  <si>
    <t>Creación roles para  mineros de datos, analítica  y pedagogos virtuales.
Adicionar en la estructura funcional  de la entidad los cargos para inteligencia de negocio,  mineros de datos y pedagogos virtuales</t>
  </si>
  <si>
    <t>1. Establecer base de clientes reales, declarantes por uno o varios impuestos y que liquidan impuesto  a cargo en los formularios respectivos.</t>
  </si>
  <si>
    <t>Clientes segmentados diferentes a declarantes</t>
  </si>
  <si>
    <t>TIEMPO  APROXIMADO DE EJECUCIÓN ACTIVIDAD</t>
  </si>
  <si>
    <t>1. Solicitar base de datos de  declarantes  Renta, IVA, Retención, GMF, Gasolina ACPM.  Importadores, demás que se definan.</t>
  </si>
  <si>
    <t>1 Identificación de clientes   que no declaran, a partir del cruce de responsabilidades  registrada en e l RUT.  Desarrollo de acciones para inducirlos al cumplimiento,  desde la competencia de cada área</t>
  </si>
  <si>
    <t>Base datos clientes que no evidencian cumplimiento de obligaciones  registradas en RUT,  para  insumos para depuración información  Registro.</t>
  </si>
  <si>
    <t>Caracterizar el recaudo  por Nit, Macrosegmento, seccional, otros</t>
  </si>
  <si>
    <t>Consultar documentos similares  de otras Administraciones tributarias, o entidades públicas y Organismos Internacionales</t>
  </si>
  <si>
    <t xml:space="preserve">Directivos DIAN.
Servidores
gremios
Clientes
Ciudadanía </t>
  </si>
  <si>
    <t>Establecer  formulario, ficha técnica, aplicar encuesta,  analizar y presentar resultados.</t>
  </si>
  <si>
    <t>Definir  requerimientos de contenidos, construcción del indicador de confianza para la DIAN,   y demás componentes para metodología.</t>
  </si>
  <si>
    <t xml:space="preserve">Solicitar bases de datos de demanda de trámites y Opas por canal.
Depurar las Bases de Datos.
</t>
  </si>
  <si>
    <t>Socializar resultados y definir acciones de mejora</t>
  </si>
  <si>
    <t>Definir los componentes  del ciclo de atención virtual y administrar su gestión (correos, redes, página Web).</t>
  </si>
  <si>
    <t>Ajuste  Sistema  de PQRS  para  identificar tramite  u Opa al cual refiere la  PQRS.
Caracterización de  PQRS por macrosegmentos y trámites</t>
  </si>
  <si>
    <t>Identificar brechas de Recaudo</t>
  </si>
  <si>
    <t>Base datos declarantes  que no liquidan  Impuesto a Cargo, para efectos de control</t>
  </si>
  <si>
    <t>Valor  del Índice de Confianza en la DIAN- línea base</t>
  </si>
  <si>
    <t>Informes  de caracterización de necesidades  por macrosegmento.</t>
  </si>
  <si>
    <t xml:space="preserve">Mejorar el esquema operativo de trámites y Opas en calidad, oportunidad, organización y transparencia.  
Mejoramiento en el indicador de percepción de calidad general del servicio.
Mejorar Confianza </t>
  </si>
  <si>
    <t>Mejorar  periódicamente el resultado del indicador de la percepción de calidad general
Mejorar la Confianza en la Gestión Institucional.</t>
  </si>
  <si>
    <t>Divulgación Información proactiva.
Estandarizar la información brindada a través de los diferentes canales</t>
  </si>
  <si>
    <t xml:space="preserve">Socializar periódicamente el resultado de recaudo en medios de comunicación de impacto  masivo.
Hacer participes a los clientes reales de los resultados de gestión de recaudo trimestralmente, hacer de esta información un elemento relacional activo y de fidelización.
Socializar con gremios y otros grupos de interés  los resultados del recaudo.
Divulgar a nivel  masivo  la competencia de la DIAN  exclusiva para recaudo y no para gestión del gasto público.
</t>
  </si>
  <si>
    <r>
      <t xml:space="preserve">Mejorar  el conocimiento de los clientes por las acciones de  información, educación y orientación  y  gestión Proactiva en todo el portafolio de tramites y Opas.
Insumos para racionalización de trámites.
Mejorar  la calidad y oportunidad en la gestión de trámites.
</t>
    </r>
    <r>
      <rPr>
        <b/>
        <sz val="11"/>
        <color theme="1"/>
        <rFont val="Arial"/>
        <family val="2"/>
      </rPr>
      <t>Mejorar la Confianza en la Gestión DIAN</t>
    </r>
  </si>
  <si>
    <t>Integrar en el esquema de atención de los aplicativos digiturno y agendamiento  y definición de promesas de servicio, los trámites y Opas de cada área</t>
  </si>
  <si>
    <t>Diseño e implementación de proyecto de Integración para Innovar  la  Automatización y  Análisis de datos: Integración Onmicanalidad operando; caracterización de demanda de trámites y Opas  automatizada.
Automatizar procesos de  servicio, control, riegos y recaudo, en forma transversal.
Desarrollo de modelos de inteligencia de negocios  para gestión TACI.</t>
  </si>
  <si>
    <t>Gestión clientes (identificar, atraer, retener y fidelizar  el cumplimiento voluntario)
Gestión de campañas de servicio</t>
  </si>
  <si>
    <t xml:space="preserve">Ciudadanía.
Grupos de valor.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</si>
</sst>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1"/>
      <color rgb="FF000000"/>
      <name val="Arial"/>
      <family val="2"/>
    </font>
    <font>
      <b/>
      <sz val="14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22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99">
    <xf numFmtId="0" fontId="0" fillId="0" borderId="0" xfId="0"/>
    <xf numFmtId="0" fontId="0" fillId="0" borderId="0" xfId="0" applyBorder="1" applyAlignment="1">
      <alignment wrapText="1"/>
    </xf>
    <xf numFmtId="0" fontId="1" fillId="0" borderId="26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27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7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9" fillId="3" borderId="0" xfId="0" applyFont="1" applyFill="1" applyBorder="1" applyAlignment="1">
      <alignment vertical="center" wrapText="1"/>
    </xf>
    <xf numFmtId="0" fontId="9" fillId="4" borderId="0" xfId="0" applyFont="1" applyFill="1" applyBorder="1" applyAlignment="1">
      <alignment vertical="center" wrapText="1"/>
    </xf>
    <xf numFmtId="0" fontId="9" fillId="5" borderId="0" xfId="0" applyFont="1" applyFill="1" applyBorder="1" applyAlignment="1">
      <alignment vertical="center" wrapText="1"/>
    </xf>
    <xf numFmtId="0" fontId="10" fillId="6" borderId="0" xfId="0" applyFont="1" applyFill="1" applyBorder="1" applyAlignment="1">
      <alignment vertical="center" wrapText="1" readingOrder="1"/>
    </xf>
    <xf numFmtId="0" fontId="9" fillId="8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6" fillId="9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0" fontId="6" fillId="0" borderId="12" xfId="2" applyNumberFormat="1" applyFont="1" applyBorder="1" applyAlignment="1">
      <alignment horizontal="center" vertical="center" wrapText="1"/>
    </xf>
    <xf numFmtId="0" fontId="17" fillId="13" borderId="27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39" xfId="0" applyFont="1" applyBorder="1" applyAlignment="1">
      <alignment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6" fillId="0" borderId="40" xfId="0" applyFont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41" fontId="6" fillId="0" borderId="0" xfId="1" applyFont="1" applyAlignment="1">
      <alignment vertical="center" wrapText="1"/>
    </xf>
    <xf numFmtId="0" fontId="18" fillId="10" borderId="20" xfId="0" applyFont="1" applyFill="1" applyBorder="1" applyAlignment="1">
      <alignment vertical="center" wrapText="1"/>
    </xf>
    <xf numFmtId="0" fontId="18" fillId="10" borderId="34" xfId="0" applyFont="1" applyFill="1" applyBorder="1" applyAlignment="1">
      <alignment vertical="center" wrapText="1"/>
    </xf>
    <xf numFmtId="0" fontId="18" fillId="10" borderId="35" xfId="0" applyFont="1" applyFill="1" applyBorder="1" applyAlignment="1">
      <alignment vertical="center" wrapText="1"/>
    </xf>
    <xf numFmtId="0" fontId="18" fillId="10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8" fillId="10" borderId="0" xfId="0" applyFont="1" applyFill="1" applyBorder="1" applyAlignment="1">
      <alignment vertical="center" wrapText="1"/>
    </xf>
    <xf numFmtId="0" fontId="6" fillId="0" borderId="50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4" borderId="0" xfId="0" applyFont="1" applyFill="1" applyBorder="1" applyAlignment="1">
      <alignment wrapText="1"/>
    </xf>
    <xf numFmtId="0" fontId="3" fillId="4" borderId="0" xfId="0" applyFont="1" applyFill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41" fontId="13" fillId="0" borderId="0" xfId="1" applyFont="1" applyBorder="1" applyAlignment="1">
      <alignment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40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3" fontId="14" fillId="0" borderId="27" xfId="0" applyNumberFormat="1" applyFont="1" applyBorder="1" applyAlignment="1">
      <alignment vertical="center" wrapText="1"/>
    </xf>
    <xf numFmtId="3" fontId="14" fillId="0" borderId="27" xfId="0" applyNumberFormat="1" applyFont="1" applyBorder="1" applyAlignment="1">
      <alignment horizontal="center" vertical="center" wrapText="1"/>
    </xf>
    <xf numFmtId="9" fontId="6" fillId="0" borderId="27" xfId="2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9" fontId="6" fillId="0" borderId="31" xfId="2" applyFont="1" applyBorder="1" applyAlignment="1">
      <alignment horizontal="center" vertical="center" wrapText="1"/>
    </xf>
    <xf numFmtId="9" fontId="6" fillId="0" borderId="27" xfId="0" applyNumberFormat="1" applyFont="1" applyBorder="1" applyAlignment="1">
      <alignment horizontal="center" vertical="center" wrapText="1"/>
    </xf>
    <xf numFmtId="3" fontId="8" fillId="0" borderId="29" xfId="0" applyNumberFormat="1" applyFont="1" applyBorder="1" applyAlignment="1">
      <alignment wrapText="1"/>
    </xf>
    <xf numFmtId="0" fontId="3" fillId="4" borderId="4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3" fillId="11" borderId="0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8" fillId="0" borderId="39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41" fontId="6" fillId="0" borderId="1" xfId="1" applyFont="1" applyBorder="1" applyAlignment="1">
      <alignment horizontal="left" vertical="top" wrapText="1"/>
    </xf>
    <xf numFmtId="41" fontId="6" fillId="0" borderId="3" xfId="1" applyFont="1" applyBorder="1" applyAlignment="1">
      <alignment horizontal="left" vertical="top" wrapText="1"/>
    </xf>
    <xf numFmtId="41" fontId="6" fillId="0" borderId="2" xfId="1" applyFont="1" applyBorder="1" applyAlignment="1">
      <alignment horizontal="left" vertical="top" wrapText="1"/>
    </xf>
    <xf numFmtId="0" fontId="6" fillId="0" borderId="35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2" fillId="7" borderId="47" xfId="0" applyFont="1" applyFill="1" applyBorder="1" applyAlignment="1">
      <alignment horizontal="left" vertical="center" wrapText="1"/>
    </xf>
    <xf numFmtId="0" fontId="12" fillId="7" borderId="30" xfId="0" applyFont="1" applyFill="1" applyBorder="1" applyAlignment="1">
      <alignment horizontal="left" vertical="center" wrapText="1"/>
    </xf>
    <xf numFmtId="0" fontId="6" fillId="0" borderId="39" xfId="0" applyFont="1" applyBorder="1" applyAlignment="1">
      <alignment vertical="center" wrapText="1"/>
    </xf>
    <xf numFmtId="0" fontId="6" fillId="0" borderId="40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9" fillId="8" borderId="36" xfId="0" applyFont="1" applyFill="1" applyBorder="1" applyAlignment="1">
      <alignment vertical="center" wrapText="1"/>
    </xf>
    <xf numFmtId="0" fontId="9" fillId="8" borderId="47" xfId="0" applyFont="1" applyFill="1" applyBorder="1" applyAlignment="1">
      <alignment vertical="center" wrapText="1"/>
    </xf>
    <xf numFmtId="0" fontId="9" fillId="14" borderId="13" xfId="0" applyFont="1" applyFill="1" applyBorder="1" applyAlignment="1">
      <alignment horizontal="left" vertical="center" wrapText="1"/>
    </xf>
    <xf numFmtId="0" fontId="9" fillId="14" borderId="14" xfId="0" applyFont="1" applyFill="1" applyBorder="1" applyAlignment="1">
      <alignment horizontal="left" vertical="center" wrapText="1"/>
    </xf>
    <xf numFmtId="0" fontId="6" fillId="0" borderId="22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6" xfId="0" applyFont="1" applyBorder="1" applyAlignment="1">
      <alignment vertical="center" wrapText="1"/>
    </xf>
    <xf numFmtId="0" fontId="6" fillId="0" borderId="47" xfId="0" applyFont="1" applyBorder="1" applyAlignment="1">
      <alignment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9" fontId="6" fillId="0" borderId="35" xfId="2" applyFont="1" applyBorder="1" applyAlignment="1">
      <alignment horizontal="center" vertical="center" wrapText="1"/>
    </xf>
    <xf numFmtId="9" fontId="6" fillId="0" borderId="40" xfId="2" applyFont="1" applyBorder="1" applyAlignment="1">
      <alignment horizontal="center" vertical="center" wrapText="1"/>
    </xf>
    <xf numFmtId="0" fontId="6" fillId="0" borderId="41" xfId="0" applyFont="1" applyBorder="1" applyAlignment="1">
      <alignment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9" fontId="6" fillId="0" borderId="39" xfId="0" applyNumberFormat="1" applyFont="1" applyBorder="1" applyAlignment="1">
      <alignment horizontal="center" vertical="center" wrapText="1"/>
    </xf>
    <xf numFmtId="9" fontId="6" fillId="0" borderId="4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14" borderId="13" xfId="0" applyFont="1" applyFill="1" applyBorder="1" applyAlignment="1">
      <alignment vertical="center" wrapText="1"/>
    </xf>
    <xf numFmtId="0" fontId="9" fillId="14" borderId="14" xfId="0" applyFont="1" applyFill="1" applyBorder="1" applyAlignment="1">
      <alignment vertical="center" wrapText="1"/>
    </xf>
    <xf numFmtId="0" fontId="9" fillId="14" borderId="15" xfId="0" applyFont="1" applyFill="1" applyBorder="1" applyAlignment="1">
      <alignment vertical="center" wrapText="1"/>
    </xf>
    <xf numFmtId="0" fontId="10" fillId="12" borderId="4" xfId="0" applyFont="1" applyFill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10" fontId="6" fillId="2" borderId="39" xfId="2" applyNumberFormat="1" applyFont="1" applyFill="1" applyBorder="1" applyAlignment="1">
      <alignment horizontal="center" vertical="center" wrapText="1"/>
    </xf>
    <xf numFmtId="10" fontId="6" fillId="2" borderId="41" xfId="2" applyNumberFormat="1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10" fontId="0" fillId="0" borderId="39" xfId="0" applyNumberFormat="1" applyBorder="1" applyAlignment="1">
      <alignment horizontal="center" vertical="center" wrapText="1"/>
    </xf>
    <xf numFmtId="10" fontId="0" fillId="0" borderId="41" xfId="0" applyNumberFormat="1" applyBorder="1" applyAlignment="1">
      <alignment horizontal="center" vertical="center" wrapText="1"/>
    </xf>
    <xf numFmtId="0" fontId="9" fillId="4" borderId="30" xfId="0" applyFont="1" applyFill="1" applyBorder="1" applyAlignment="1">
      <alignment vertical="center" wrapText="1"/>
    </xf>
    <xf numFmtId="0" fontId="9" fillId="4" borderId="14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10" fillId="6" borderId="48" xfId="0" applyFont="1" applyFill="1" applyBorder="1" applyAlignment="1">
      <alignment vertical="center" wrapText="1" readingOrder="1"/>
    </xf>
    <xf numFmtId="0" fontId="10" fillId="6" borderId="25" xfId="0" applyFont="1" applyFill="1" applyBorder="1" applyAlignment="1">
      <alignment vertical="center" wrapText="1" readingOrder="1"/>
    </xf>
    <xf numFmtId="0" fontId="10" fillId="6" borderId="49" xfId="0" applyFont="1" applyFill="1" applyBorder="1" applyAlignment="1">
      <alignment vertical="center" wrapText="1" readingOrder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"/>
  <sheetViews>
    <sheetView tabSelected="1" workbookViewId="0">
      <pane xSplit="4" ySplit="3" topLeftCell="I27" activePane="bottomRight" state="frozen"/>
      <selection pane="topRight" activeCell="E1" sqref="E1"/>
      <selection pane="bottomLeft" activeCell="A3" sqref="A3"/>
      <selection pane="bottomRight" activeCell="K27" sqref="K27"/>
    </sheetView>
  </sheetViews>
  <sheetFormatPr baseColWidth="10" defaultRowHeight="20.25" x14ac:dyDescent="0.25"/>
  <cols>
    <col min="1" max="1" width="31.140625" style="40" customWidth="1"/>
    <col min="2" max="2" width="31.28515625" style="41" customWidth="1"/>
    <col min="3" max="3" width="27" style="4" customWidth="1"/>
    <col min="4" max="4" width="18.7109375" style="19" customWidth="1"/>
    <col min="5" max="5" width="22.140625" style="41" customWidth="1"/>
    <col min="6" max="6" width="19.140625" style="19" customWidth="1"/>
    <col min="7" max="7" width="20.5703125" style="41" customWidth="1"/>
    <col min="8" max="8" width="21.5703125" style="19" customWidth="1"/>
    <col min="9" max="9" width="44.42578125" style="41" customWidth="1"/>
    <col min="10" max="10" width="6.28515625" style="19" customWidth="1"/>
    <col min="11" max="11" width="26.7109375" style="41" customWidth="1"/>
    <col min="12" max="12" width="24.5703125" style="41" customWidth="1"/>
    <col min="13" max="13" width="27.42578125" style="41" customWidth="1"/>
    <col min="14" max="14" width="28" style="41" customWidth="1"/>
    <col min="15" max="15" width="18.5703125" style="41" customWidth="1"/>
    <col min="16" max="16" width="33.28515625" style="18" customWidth="1"/>
    <col min="17" max="17" width="41.7109375" style="18" customWidth="1"/>
    <col min="18" max="18" width="44.5703125" style="42" customWidth="1"/>
    <col min="19" max="19" width="37.28515625" style="18" customWidth="1"/>
    <col min="20" max="21" width="37.7109375" style="18" customWidth="1"/>
    <col min="22" max="22" width="52.140625" style="18" customWidth="1"/>
    <col min="23" max="23" width="18" style="41" customWidth="1"/>
    <col min="24" max="24" width="45.28515625" style="41" customWidth="1"/>
    <col min="25" max="25" width="33.85546875" style="41" customWidth="1"/>
    <col min="26" max="26" width="28.7109375" style="41" customWidth="1"/>
    <col min="27" max="27" width="31.140625" style="41" customWidth="1"/>
    <col min="28" max="28" width="36" style="41" customWidth="1"/>
    <col min="29" max="16384" width="11.42578125" style="41"/>
  </cols>
  <sheetData>
    <row r="1" spans="1:28" x14ac:dyDescent="0.25">
      <c r="A1" s="108" t="s">
        <v>190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  <c r="P1" s="60"/>
      <c r="Q1" s="60"/>
      <c r="S1" s="60"/>
      <c r="T1" s="60"/>
      <c r="U1" s="60"/>
      <c r="V1" s="60"/>
    </row>
    <row r="2" spans="1:28" ht="33.75" customHeight="1" thickBot="1" x14ac:dyDescent="0.3">
      <c r="A2" s="111" t="s">
        <v>189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3"/>
    </row>
    <row r="3" spans="1:28" s="97" customFormat="1" ht="63.75" thickBot="1" x14ac:dyDescent="0.3">
      <c r="A3" s="92" t="s">
        <v>18</v>
      </c>
      <c r="B3" s="94" t="s">
        <v>0</v>
      </c>
      <c r="C3" s="94" t="s">
        <v>19</v>
      </c>
      <c r="D3" s="94" t="s">
        <v>22</v>
      </c>
      <c r="E3" s="94" t="s">
        <v>40</v>
      </c>
      <c r="F3" s="94" t="s">
        <v>50</v>
      </c>
      <c r="G3" s="94" t="s">
        <v>87</v>
      </c>
      <c r="H3" s="94" t="s">
        <v>219</v>
      </c>
      <c r="I3" s="94" t="s">
        <v>72</v>
      </c>
      <c r="J3" s="181" t="s">
        <v>47</v>
      </c>
      <c r="K3" s="182"/>
      <c r="L3" s="94" t="s">
        <v>207</v>
      </c>
      <c r="M3" s="95" t="s">
        <v>60</v>
      </c>
      <c r="N3" s="96"/>
      <c r="P3" s="98"/>
      <c r="Q3" s="98"/>
      <c r="R3" s="98"/>
      <c r="S3" s="98"/>
      <c r="T3" s="98"/>
      <c r="U3" s="98"/>
      <c r="V3" s="98"/>
    </row>
    <row r="4" spans="1:28" ht="132.75" customHeight="1" x14ac:dyDescent="0.25">
      <c r="A4" s="176" t="s">
        <v>4</v>
      </c>
      <c r="B4" s="142" t="s">
        <v>210</v>
      </c>
      <c r="C4" s="166" t="s">
        <v>204</v>
      </c>
      <c r="D4" s="145" t="s">
        <v>24</v>
      </c>
      <c r="E4" s="141" t="s">
        <v>217</v>
      </c>
      <c r="F4" s="145" t="s">
        <v>51</v>
      </c>
      <c r="G4" s="120" t="s">
        <v>52</v>
      </c>
      <c r="H4" s="120" t="s">
        <v>53</v>
      </c>
      <c r="I4" s="56" t="s">
        <v>220</v>
      </c>
      <c r="J4" s="145">
        <v>1</v>
      </c>
      <c r="K4" s="141" t="s">
        <v>55</v>
      </c>
      <c r="L4" s="141" t="s">
        <v>164</v>
      </c>
      <c r="M4" s="135" t="s">
        <v>61</v>
      </c>
      <c r="N4" s="52"/>
      <c r="O4" s="45">
        <f>3000000*0.05</f>
        <v>150000</v>
      </c>
      <c r="Q4" s="46" t="s">
        <v>39</v>
      </c>
      <c r="R4" s="47" t="s">
        <v>40</v>
      </c>
      <c r="S4" s="48" t="s">
        <v>41</v>
      </c>
      <c r="T4" s="48" t="s">
        <v>42</v>
      </c>
      <c r="U4" s="48" t="s">
        <v>43</v>
      </c>
      <c r="V4" s="48" t="s">
        <v>44</v>
      </c>
      <c r="W4" s="48" t="s">
        <v>45</v>
      </c>
      <c r="X4" s="48" t="s">
        <v>46</v>
      </c>
      <c r="Y4" s="48" t="s">
        <v>47</v>
      </c>
      <c r="Z4" s="48" t="s">
        <v>48</v>
      </c>
      <c r="AA4" s="48" t="s">
        <v>49</v>
      </c>
      <c r="AB4" s="49" t="s">
        <v>27</v>
      </c>
    </row>
    <row r="5" spans="1:28" ht="28.5" x14ac:dyDescent="0.25">
      <c r="A5" s="176"/>
      <c r="B5" s="143"/>
      <c r="C5" s="163"/>
      <c r="D5" s="129"/>
      <c r="E5" s="127"/>
      <c r="F5" s="129"/>
      <c r="G5" s="154"/>
      <c r="H5" s="154"/>
      <c r="I5" s="37" t="s">
        <v>56</v>
      </c>
      <c r="J5" s="129"/>
      <c r="K5" s="127"/>
      <c r="L5" s="127"/>
      <c r="M5" s="136"/>
      <c r="N5" s="58"/>
      <c r="O5" s="45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</row>
    <row r="6" spans="1:28" ht="86.25" thickBot="1" x14ac:dyDescent="0.3">
      <c r="A6" s="176"/>
      <c r="B6" s="144"/>
      <c r="C6" s="77" t="s">
        <v>23</v>
      </c>
      <c r="D6" s="86">
        <f>3000000/15576063</f>
        <v>0.1926032271441121</v>
      </c>
      <c r="E6" s="128"/>
      <c r="F6" s="130"/>
      <c r="G6" s="54" t="s">
        <v>218</v>
      </c>
      <c r="H6" s="85" t="s">
        <v>53</v>
      </c>
      <c r="I6" s="84" t="s">
        <v>221</v>
      </c>
      <c r="J6" s="85">
        <v>2</v>
      </c>
      <c r="K6" s="84" t="s">
        <v>222</v>
      </c>
      <c r="L6" s="84" t="s">
        <v>112</v>
      </c>
      <c r="M6" s="137"/>
      <c r="N6" s="91"/>
      <c r="O6" s="20"/>
      <c r="R6" s="10"/>
    </row>
    <row r="7" spans="1:28" ht="191.25" customHeight="1" x14ac:dyDescent="0.25">
      <c r="A7" s="176"/>
      <c r="B7" s="171" t="s">
        <v>166</v>
      </c>
      <c r="C7" s="88" t="s">
        <v>25</v>
      </c>
      <c r="D7" s="56" t="s">
        <v>26</v>
      </c>
      <c r="E7" s="56" t="s">
        <v>165</v>
      </c>
      <c r="F7" s="56" t="s">
        <v>51</v>
      </c>
      <c r="G7" s="56" t="s">
        <v>52</v>
      </c>
      <c r="H7" s="33" t="s">
        <v>54</v>
      </c>
      <c r="I7" s="56" t="s">
        <v>239</v>
      </c>
      <c r="J7" s="33">
        <v>3</v>
      </c>
      <c r="K7" s="56" t="s">
        <v>191</v>
      </c>
      <c r="L7" s="87" t="s">
        <v>113</v>
      </c>
      <c r="M7" s="146" t="s">
        <v>61</v>
      </c>
      <c r="N7" s="52"/>
      <c r="R7" s="10"/>
    </row>
    <row r="8" spans="1:28" ht="34.5" customHeight="1" x14ac:dyDescent="0.25">
      <c r="A8" s="176"/>
      <c r="B8" s="172"/>
      <c r="C8" s="183" t="s">
        <v>20</v>
      </c>
      <c r="D8" s="185">
        <f>136.5/712.5</f>
        <v>0.19157894736842104</v>
      </c>
      <c r="E8" s="187" t="s">
        <v>167</v>
      </c>
      <c r="F8" s="117" t="s">
        <v>51</v>
      </c>
      <c r="G8" s="189" t="s">
        <v>52</v>
      </c>
      <c r="H8" s="117" t="s">
        <v>53</v>
      </c>
      <c r="I8" s="125" t="s">
        <v>223</v>
      </c>
      <c r="J8" s="26">
        <v>4</v>
      </c>
      <c r="K8" s="43" t="s">
        <v>232</v>
      </c>
      <c r="L8" s="117" t="s">
        <v>114</v>
      </c>
      <c r="M8" s="139"/>
      <c r="N8" s="50"/>
      <c r="R8" s="10"/>
    </row>
    <row r="9" spans="1:28" ht="62.25" customHeight="1" thickBot="1" x14ac:dyDescent="0.3">
      <c r="A9" s="176"/>
      <c r="B9" s="172"/>
      <c r="C9" s="184"/>
      <c r="D9" s="186"/>
      <c r="E9" s="188"/>
      <c r="F9" s="119"/>
      <c r="G9" s="190"/>
      <c r="H9" s="119"/>
      <c r="I9" s="161"/>
      <c r="J9" s="32">
        <v>5</v>
      </c>
      <c r="K9" s="54" t="s">
        <v>233</v>
      </c>
      <c r="L9" s="119"/>
      <c r="M9" s="140"/>
      <c r="N9" s="53"/>
      <c r="R9" s="10"/>
    </row>
    <row r="10" spans="1:28" ht="23.25" customHeight="1" x14ac:dyDescent="0.25">
      <c r="A10" s="173" t="s">
        <v>17</v>
      </c>
      <c r="B10" s="150" t="s">
        <v>168</v>
      </c>
      <c r="C10" s="162" t="s">
        <v>115</v>
      </c>
      <c r="D10" s="154" t="s">
        <v>2</v>
      </c>
      <c r="E10" s="126" t="s">
        <v>116</v>
      </c>
      <c r="F10" s="28" t="s">
        <v>117</v>
      </c>
      <c r="G10" s="152" t="s">
        <v>169</v>
      </c>
      <c r="H10" s="154" t="s">
        <v>57</v>
      </c>
      <c r="I10" s="44" t="s">
        <v>118</v>
      </c>
      <c r="J10" s="154">
        <v>6</v>
      </c>
      <c r="K10" s="152" t="s">
        <v>119</v>
      </c>
      <c r="L10" s="146" t="s">
        <v>120</v>
      </c>
      <c r="M10" s="164" t="s">
        <v>62</v>
      </c>
      <c r="R10" s="9"/>
    </row>
    <row r="11" spans="1:28" ht="51" customHeight="1" x14ac:dyDescent="0.25">
      <c r="A11" s="174"/>
      <c r="B11" s="126"/>
      <c r="C11" s="163"/>
      <c r="D11" s="129"/>
      <c r="E11" s="126"/>
      <c r="F11" s="31" t="s">
        <v>117</v>
      </c>
      <c r="G11" s="127"/>
      <c r="H11" s="129"/>
      <c r="I11" s="37" t="s">
        <v>224</v>
      </c>
      <c r="J11" s="129"/>
      <c r="K11" s="127"/>
      <c r="L11" s="139"/>
      <c r="M11" s="165"/>
      <c r="R11" s="9"/>
    </row>
    <row r="12" spans="1:28" ht="69" customHeight="1" x14ac:dyDescent="0.25">
      <c r="A12" s="174"/>
      <c r="B12" s="152"/>
      <c r="C12" s="163"/>
      <c r="D12" s="129"/>
      <c r="E12" s="152"/>
      <c r="F12" s="31" t="s">
        <v>117</v>
      </c>
      <c r="G12" s="127"/>
      <c r="H12" s="129"/>
      <c r="I12" s="37" t="s">
        <v>227</v>
      </c>
      <c r="J12" s="129"/>
      <c r="K12" s="127"/>
      <c r="L12" s="139"/>
      <c r="M12" s="165"/>
      <c r="R12" s="9"/>
    </row>
    <row r="13" spans="1:28" ht="40.5" customHeight="1" x14ac:dyDescent="0.25">
      <c r="A13" s="174"/>
      <c r="B13" s="127" t="s">
        <v>1</v>
      </c>
      <c r="C13" s="163" t="s">
        <v>21</v>
      </c>
      <c r="D13" s="169" t="s">
        <v>2</v>
      </c>
      <c r="E13" s="125" t="s">
        <v>59</v>
      </c>
      <c r="F13" s="31" t="s">
        <v>51</v>
      </c>
      <c r="G13" s="127" t="s">
        <v>225</v>
      </c>
      <c r="H13" s="129" t="s">
        <v>58</v>
      </c>
      <c r="I13" s="37" t="s">
        <v>226</v>
      </c>
      <c r="J13" s="129">
        <v>7</v>
      </c>
      <c r="K13" s="127" t="s">
        <v>234</v>
      </c>
      <c r="L13" s="139"/>
      <c r="M13" s="165"/>
      <c r="R13" s="9"/>
    </row>
    <row r="14" spans="1:28" ht="53.25" customHeight="1" thickBot="1" x14ac:dyDescent="0.3">
      <c r="A14" s="175"/>
      <c r="B14" s="128"/>
      <c r="C14" s="168"/>
      <c r="D14" s="170"/>
      <c r="E14" s="161"/>
      <c r="F14" s="32" t="s">
        <v>51</v>
      </c>
      <c r="G14" s="128"/>
      <c r="H14" s="130"/>
      <c r="I14" s="54" t="s">
        <v>121</v>
      </c>
      <c r="J14" s="130"/>
      <c r="K14" s="128"/>
      <c r="L14" s="140"/>
      <c r="M14" s="165"/>
      <c r="R14" s="55"/>
    </row>
    <row r="15" spans="1:28" ht="77.25" customHeight="1" x14ac:dyDescent="0.25">
      <c r="A15" s="178" t="s">
        <v>173</v>
      </c>
      <c r="B15" s="142" t="s">
        <v>170</v>
      </c>
      <c r="C15" s="166" t="s">
        <v>174</v>
      </c>
      <c r="D15" s="147">
        <v>2014</v>
      </c>
      <c r="E15" s="141" t="s">
        <v>122</v>
      </c>
      <c r="F15" s="120" t="s">
        <v>51</v>
      </c>
      <c r="G15" s="141" t="s">
        <v>70</v>
      </c>
      <c r="H15" s="120" t="s">
        <v>171</v>
      </c>
      <c r="I15" s="56" t="s">
        <v>228</v>
      </c>
      <c r="J15" s="33">
        <v>8</v>
      </c>
      <c r="K15" s="56" t="s">
        <v>235</v>
      </c>
      <c r="L15" s="150" t="s">
        <v>240</v>
      </c>
      <c r="M15" s="146" t="s">
        <v>63</v>
      </c>
      <c r="N15" s="52"/>
      <c r="P15" s="57"/>
      <c r="R15" s="11"/>
      <c r="S15" s="17"/>
    </row>
    <row r="16" spans="1:28" ht="67.5" customHeight="1" x14ac:dyDescent="0.25">
      <c r="A16" s="179"/>
      <c r="B16" s="143"/>
      <c r="C16" s="163"/>
      <c r="D16" s="148"/>
      <c r="E16" s="127"/>
      <c r="F16" s="118"/>
      <c r="G16" s="127"/>
      <c r="H16" s="118"/>
      <c r="I16" s="125" t="s">
        <v>172</v>
      </c>
      <c r="J16" s="31">
        <v>9</v>
      </c>
      <c r="K16" s="37" t="s">
        <v>123</v>
      </c>
      <c r="L16" s="126"/>
      <c r="M16" s="139"/>
      <c r="N16" s="58"/>
      <c r="P16" s="57"/>
      <c r="R16" s="11"/>
      <c r="S16" s="17"/>
    </row>
    <row r="17" spans="1:22" ht="54" customHeight="1" x14ac:dyDescent="0.25">
      <c r="A17" s="179"/>
      <c r="B17" s="177"/>
      <c r="C17" s="167"/>
      <c r="D17" s="148"/>
      <c r="E17" s="125"/>
      <c r="F17" s="118"/>
      <c r="G17" s="125"/>
      <c r="H17" s="118"/>
      <c r="I17" s="152"/>
      <c r="J17" s="27">
        <v>10</v>
      </c>
      <c r="K17" s="38" t="s">
        <v>71</v>
      </c>
      <c r="L17" s="126"/>
      <c r="M17" s="139"/>
      <c r="N17" s="59"/>
      <c r="P17" s="57"/>
      <c r="R17" s="11"/>
      <c r="S17" s="17"/>
    </row>
    <row r="18" spans="1:22" ht="66.75" customHeight="1" thickBot="1" x14ac:dyDescent="0.3">
      <c r="A18" s="179"/>
      <c r="B18" s="177"/>
      <c r="C18" s="167"/>
      <c r="D18" s="149"/>
      <c r="E18" s="125"/>
      <c r="F18" s="118"/>
      <c r="G18" s="125"/>
      <c r="H18" s="118"/>
      <c r="I18" s="38" t="s">
        <v>229</v>
      </c>
      <c r="J18" s="27">
        <v>11</v>
      </c>
      <c r="K18" s="38" t="s">
        <v>66</v>
      </c>
      <c r="L18" s="126"/>
      <c r="M18" s="139"/>
      <c r="N18" s="53"/>
      <c r="P18" s="57"/>
      <c r="R18" s="11"/>
      <c r="S18" s="17"/>
    </row>
    <row r="19" spans="1:22" ht="135" customHeight="1" x14ac:dyDescent="0.25">
      <c r="A19" s="179"/>
      <c r="B19" s="155" t="s">
        <v>209</v>
      </c>
      <c r="C19" s="157" t="s">
        <v>124</v>
      </c>
      <c r="D19" s="159">
        <f>9/63</f>
        <v>0.14285714285714285</v>
      </c>
      <c r="E19" s="150" t="s">
        <v>125</v>
      </c>
      <c r="F19" s="120" t="s">
        <v>69</v>
      </c>
      <c r="G19" s="150" t="s">
        <v>68</v>
      </c>
      <c r="H19" s="120" t="s">
        <v>64</v>
      </c>
      <c r="I19" s="56" t="s">
        <v>65</v>
      </c>
      <c r="J19" s="120">
        <v>12</v>
      </c>
      <c r="K19" s="141" t="s">
        <v>126</v>
      </c>
      <c r="L19" s="141" t="s">
        <v>236</v>
      </c>
      <c r="M19" s="146" t="s">
        <v>63</v>
      </c>
      <c r="N19" s="50"/>
      <c r="R19" s="11"/>
      <c r="S19" s="17"/>
    </row>
    <row r="20" spans="1:22" ht="88.5" customHeight="1" x14ac:dyDescent="0.25">
      <c r="A20" s="179"/>
      <c r="B20" s="156"/>
      <c r="C20" s="158"/>
      <c r="D20" s="160"/>
      <c r="E20" s="126"/>
      <c r="F20" s="118"/>
      <c r="G20" s="126"/>
      <c r="H20" s="118"/>
      <c r="I20" s="37" t="s">
        <v>127</v>
      </c>
      <c r="J20" s="118"/>
      <c r="K20" s="127"/>
      <c r="L20" s="127"/>
      <c r="M20" s="139"/>
      <c r="N20" s="50"/>
      <c r="R20" s="11"/>
      <c r="S20" s="17"/>
    </row>
    <row r="21" spans="1:22" ht="57.75" thickBot="1" x14ac:dyDescent="0.3">
      <c r="A21" s="179"/>
      <c r="B21" s="156"/>
      <c r="C21" s="158"/>
      <c r="D21" s="160"/>
      <c r="E21" s="126"/>
      <c r="F21" s="118"/>
      <c r="G21" s="126"/>
      <c r="H21" s="118"/>
      <c r="I21" s="54" t="s">
        <v>241</v>
      </c>
      <c r="J21" s="118"/>
      <c r="K21" s="125"/>
      <c r="L21" s="125"/>
      <c r="M21" s="139"/>
      <c r="N21" s="50"/>
      <c r="R21" s="11"/>
      <c r="S21" s="17"/>
    </row>
    <row r="22" spans="1:22" ht="62.25" customHeight="1" x14ac:dyDescent="0.25">
      <c r="A22" s="179"/>
      <c r="B22" s="156"/>
      <c r="C22" s="158"/>
      <c r="D22" s="160"/>
      <c r="E22" s="126"/>
      <c r="F22" s="118"/>
      <c r="G22" s="126"/>
      <c r="H22" s="118"/>
      <c r="I22" s="60" t="s">
        <v>230</v>
      </c>
      <c r="J22" s="118"/>
      <c r="K22" s="125"/>
      <c r="L22" s="125"/>
      <c r="M22" s="139"/>
      <c r="N22" s="50"/>
      <c r="R22" s="11"/>
      <c r="S22" s="17"/>
    </row>
    <row r="23" spans="1:22" ht="169.5" customHeight="1" x14ac:dyDescent="0.25">
      <c r="A23" s="179"/>
      <c r="B23" s="100" t="s">
        <v>211</v>
      </c>
      <c r="C23" s="34" t="s">
        <v>140</v>
      </c>
      <c r="D23" s="27">
        <v>0</v>
      </c>
      <c r="E23" s="38" t="s">
        <v>175</v>
      </c>
      <c r="F23" s="30" t="s">
        <v>69</v>
      </c>
      <c r="G23" s="60" t="s">
        <v>176</v>
      </c>
      <c r="H23" s="29">
        <v>4</v>
      </c>
      <c r="I23" s="60" t="s">
        <v>231</v>
      </c>
      <c r="J23" s="31">
        <v>13</v>
      </c>
      <c r="K23" s="38" t="s">
        <v>194</v>
      </c>
      <c r="L23" s="38" t="s">
        <v>195</v>
      </c>
      <c r="M23" s="93" t="s">
        <v>63</v>
      </c>
      <c r="N23" s="50"/>
      <c r="P23" s="60"/>
      <c r="Q23" s="60"/>
      <c r="R23" s="11"/>
      <c r="S23" s="17"/>
      <c r="T23" s="60"/>
      <c r="U23" s="60"/>
      <c r="V23" s="60"/>
    </row>
    <row r="24" spans="1:22" ht="100.5" customHeight="1" x14ac:dyDescent="0.25">
      <c r="A24" s="179"/>
      <c r="B24" s="127" t="s">
        <v>213</v>
      </c>
      <c r="C24" s="163" t="s">
        <v>128</v>
      </c>
      <c r="D24" s="151">
        <v>0</v>
      </c>
      <c r="E24" s="129" t="s">
        <v>129</v>
      </c>
      <c r="F24" s="127" t="s">
        <v>69</v>
      </c>
      <c r="G24" s="129" t="s">
        <v>178</v>
      </c>
      <c r="H24" s="127" t="s">
        <v>130</v>
      </c>
      <c r="I24" s="127" t="s">
        <v>205</v>
      </c>
      <c r="J24" s="31">
        <v>14</v>
      </c>
      <c r="K24" s="37" t="s">
        <v>183</v>
      </c>
      <c r="L24" s="127" t="s">
        <v>192</v>
      </c>
      <c r="M24" s="136" t="s">
        <v>63</v>
      </c>
      <c r="N24" s="50"/>
      <c r="R24" s="11"/>
      <c r="S24" s="17"/>
    </row>
    <row r="25" spans="1:22" ht="144.75" customHeight="1" x14ac:dyDescent="0.25">
      <c r="A25" s="179"/>
      <c r="B25" s="127"/>
      <c r="C25" s="163"/>
      <c r="D25" s="151"/>
      <c r="E25" s="129"/>
      <c r="F25" s="127"/>
      <c r="G25" s="129"/>
      <c r="H25" s="127"/>
      <c r="I25" s="127"/>
      <c r="J25" s="31">
        <v>15</v>
      </c>
      <c r="K25" s="37" t="s">
        <v>179</v>
      </c>
      <c r="L25" s="127"/>
      <c r="M25" s="136"/>
      <c r="N25" s="50"/>
      <c r="R25" s="11"/>
      <c r="S25" s="17"/>
    </row>
    <row r="26" spans="1:22" ht="91.5" customHeight="1" x14ac:dyDescent="0.25">
      <c r="A26" s="179"/>
      <c r="B26" s="127"/>
      <c r="C26" s="36" t="s">
        <v>131</v>
      </c>
      <c r="D26" s="39">
        <v>0</v>
      </c>
      <c r="E26" s="129"/>
      <c r="F26" s="127"/>
      <c r="G26" s="129"/>
      <c r="H26" s="127"/>
      <c r="I26" s="127"/>
      <c r="J26" s="31">
        <v>16</v>
      </c>
      <c r="K26" s="37" t="s">
        <v>132</v>
      </c>
      <c r="L26" s="127"/>
      <c r="M26" s="136"/>
      <c r="N26" s="50"/>
      <c r="R26" s="11"/>
      <c r="S26" s="17"/>
    </row>
    <row r="27" spans="1:22" ht="279.75" customHeight="1" thickBot="1" x14ac:dyDescent="0.3">
      <c r="A27" s="180"/>
      <c r="B27" s="128"/>
      <c r="C27" s="77" t="s">
        <v>133</v>
      </c>
      <c r="D27" s="90">
        <v>0</v>
      </c>
      <c r="E27" s="130"/>
      <c r="F27" s="128"/>
      <c r="G27" s="130"/>
      <c r="H27" s="128"/>
      <c r="I27" s="128"/>
      <c r="J27" s="32">
        <v>17</v>
      </c>
      <c r="K27" s="54" t="s">
        <v>242</v>
      </c>
      <c r="L27" s="128"/>
      <c r="M27" s="137"/>
      <c r="N27" s="50"/>
      <c r="R27" s="11"/>
      <c r="S27" s="17"/>
    </row>
    <row r="28" spans="1:22" ht="99" customHeight="1" x14ac:dyDescent="0.25">
      <c r="A28" s="191" t="s">
        <v>5</v>
      </c>
      <c r="B28" s="44" t="s">
        <v>212</v>
      </c>
      <c r="C28" s="35" t="s">
        <v>28</v>
      </c>
      <c r="D28" s="89">
        <f>2/8</f>
        <v>0.25</v>
      </c>
      <c r="E28" s="44" t="s">
        <v>134</v>
      </c>
      <c r="F28" s="154" t="s">
        <v>76</v>
      </c>
      <c r="G28" s="152" t="s">
        <v>177</v>
      </c>
      <c r="H28" s="154" t="s">
        <v>74</v>
      </c>
      <c r="I28" s="152" t="s">
        <v>135</v>
      </c>
      <c r="J28" s="99">
        <v>18</v>
      </c>
      <c r="K28" s="44" t="s">
        <v>196</v>
      </c>
      <c r="L28" s="152" t="s">
        <v>237</v>
      </c>
      <c r="M28" s="153" t="s">
        <v>63</v>
      </c>
      <c r="N28" s="61"/>
      <c r="R28" s="12"/>
      <c r="S28" s="17"/>
    </row>
    <row r="29" spans="1:22" ht="125.25" customHeight="1" x14ac:dyDescent="0.25">
      <c r="A29" s="192"/>
      <c r="B29" s="37" t="s">
        <v>180</v>
      </c>
      <c r="C29" s="36" t="s">
        <v>136</v>
      </c>
      <c r="D29" s="31" t="s">
        <v>67</v>
      </c>
      <c r="E29" s="37" t="s">
        <v>137</v>
      </c>
      <c r="F29" s="129"/>
      <c r="G29" s="127"/>
      <c r="H29" s="129"/>
      <c r="I29" s="127"/>
      <c r="J29" s="31">
        <v>19</v>
      </c>
      <c r="K29" s="37" t="s">
        <v>138</v>
      </c>
      <c r="L29" s="127"/>
      <c r="M29" s="136"/>
      <c r="N29" s="61"/>
      <c r="R29" s="12"/>
      <c r="S29" s="17"/>
    </row>
    <row r="30" spans="1:22" ht="75" customHeight="1" thickBot="1" x14ac:dyDescent="0.3">
      <c r="A30" s="192"/>
      <c r="B30" s="37" t="s">
        <v>139</v>
      </c>
      <c r="C30" s="36" t="s">
        <v>105</v>
      </c>
      <c r="D30" s="31">
        <v>0</v>
      </c>
      <c r="E30" s="37" t="s">
        <v>73</v>
      </c>
      <c r="F30" s="129"/>
      <c r="G30" s="127"/>
      <c r="H30" s="129"/>
      <c r="I30" s="127"/>
      <c r="J30" s="31">
        <v>20</v>
      </c>
      <c r="K30" s="37" t="s">
        <v>75</v>
      </c>
      <c r="L30" s="127"/>
      <c r="M30" s="136"/>
      <c r="N30" s="61"/>
      <c r="R30" s="12"/>
      <c r="S30" s="17"/>
    </row>
    <row r="31" spans="1:22" ht="142.5" x14ac:dyDescent="0.25">
      <c r="A31" s="193" t="s">
        <v>197</v>
      </c>
      <c r="B31" s="63" t="s">
        <v>214</v>
      </c>
      <c r="C31" s="78" t="s">
        <v>141</v>
      </c>
      <c r="D31" s="33">
        <v>0</v>
      </c>
      <c r="E31" s="56" t="s">
        <v>79</v>
      </c>
      <c r="F31" s="33" t="s">
        <v>80</v>
      </c>
      <c r="G31" s="56" t="s">
        <v>142</v>
      </c>
      <c r="H31" s="33" t="s">
        <v>51</v>
      </c>
      <c r="I31" s="56" t="s">
        <v>143</v>
      </c>
      <c r="J31" s="33">
        <v>21</v>
      </c>
      <c r="K31" s="56" t="s">
        <v>85</v>
      </c>
      <c r="L31" s="56" t="s">
        <v>81</v>
      </c>
      <c r="M31" s="64" t="s">
        <v>82</v>
      </c>
      <c r="Q31" s="62"/>
      <c r="R31" s="13"/>
      <c r="S31" s="17"/>
    </row>
    <row r="32" spans="1:22" ht="259.5" x14ac:dyDescent="0.25">
      <c r="A32" s="194"/>
      <c r="B32" s="37" t="s">
        <v>203</v>
      </c>
      <c r="C32" s="36" t="s">
        <v>77</v>
      </c>
      <c r="D32" s="31" t="s">
        <v>78</v>
      </c>
      <c r="E32" s="37" t="s">
        <v>144</v>
      </c>
      <c r="F32" s="31" t="s">
        <v>83</v>
      </c>
      <c r="G32" s="37" t="s">
        <v>84</v>
      </c>
      <c r="H32" s="31" t="s">
        <v>145</v>
      </c>
      <c r="I32" s="37" t="s">
        <v>146</v>
      </c>
      <c r="J32" s="31">
        <v>22</v>
      </c>
      <c r="K32" s="37" t="s">
        <v>182</v>
      </c>
      <c r="L32" s="37" t="s">
        <v>147</v>
      </c>
      <c r="M32" s="138" t="s">
        <v>92</v>
      </c>
      <c r="R32" s="13"/>
      <c r="S32" s="17"/>
    </row>
    <row r="33" spans="1:22" ht="42" customHeight="1" x14ac:dyDescent="0.25">
      <c r="A33" s="194"/>
      <c r="B33" s="37" t="s">
        <v>93</v>
      </c>
      <c r="C33" s="36" t="s">
        <v>29</v>
      </c>
      <c r="D33" s="31" t="s">
        <v>30</v>
      </c>
      <c r="E33" s="37" t="s">
        <v>181</v>
      </c>
      <c r="F33" s="31" t="s">
        <v>86</v>
      </c>
      <c r="G33" s="37" t="s">
        <v>110</v>
      </c>
      <c r="H33" s="31" t="s">
        <v>91</v>
      </c>
      <c r="I33" s="37" t="s">
        <v>148</v>
      </c>
      <c r="J33" s="117">
        <v>23</v>
      </c>
      <c r="K33" s="117" t="s">
        <v>88</v>
      </c>
      <c r="L33" s="37" t="s">
        <v>94</v>
      </c>
      <c r="M33" s="139"/>
      <c r="R33" s="13"/>
      <c r="S33" s="17"/>
    </row>
    <row r="34" spans="1:22" ht="75" customHeight="1" thickBot="1" x14ac:dyDescent="0.3">
      <c r="A34" s="195"/>
      <c r="B34" s="54" t="s">
        <v>243</v>
      </c>
      <c r="C34" s="25" t="s">
        <v>89</v>
      </c>
      <c r="D34" s="32">
        <v>2018</v>
      </c>
      <c r="E34" s="54" t="s">
        <v>90</v>
      </c>
      <c r="F34" s="32" t="s">
        <v>51</v>
      </c>
      <c r="G34" s="54" t="s">
        <v>149</v>
      </c>
      <c r="H34" s="32" t="s">
        <v>91</v>
      </c>
      <c r="I34" s="54" t="s">
        <v>150</v>
      </c>
      <c r="J34" s="119"/>
      <c r="K34" s="119"/>
      <c r="L34" s="54" t="s">
        <v>151</v>
      </c>
      <c r="M34" s="140"/>
      <c r="R34" s="13"/>
      <c r="S34" s="17"/>
    </row>
    <row r="35" spans="1:22" ht="99.75" customHeight="1" x14ac:dyDescent="0.25">
      <c r="A35" s="196" t="s">
        <v>8</v>
      </c>
      <c r="B35" s="2" t="s">
        <v>198</v>
      </c>
      <c r="C35" s="78" t="s">
        <v>184</v>
      </c>
      <c r="D35" s="33">
        <v>0</v>
      </c>
      <c r="E35" s="141" t="s">
        <v>152</v>
      </c>
      <c r="F35" s="145" t="s">
        <v>117</v>
      </c>
      <c r="G35" s="141" t="s">
        <v>111</v>
      </c>
      <c r="H35" s="145" t="s">
        <v>64</v>
      </c>
      <c r="I35" s="141" t="s">
        <v>153</v>
      </c>
      <c r="J35" s="33">
        <v>24</v>
      </c>
      <c r="K35" s="56" t="s">
        <v>154</v>
      </c>
      <c r="L35" s="56" t="s">
        <v>155</v>
      </c>
      <c r="M35" s="135" t="s">
        <v>92</v>
      </c>
      <c r="P35" s="1"/>
      <c r="Q35" s="7"/>
      <c r="R35" s="14"/>
      <c r="S35" s="8"/>
    </row>
    <row r="36" spans="1:22" ht="42.75" customHeight="1" x14ac:dyDescent="0.25">
      <c r="A36" s="197"/>
      <c r="B36" s="66" t="s">
        <v>6</v>
      </c>
      <c r="C36" s="36" t="s">
        <v>206</v>
      </c>
      <c r="D36" s="31">
        <v>0</v>
      </c>
      <c r="E36" s="127"/>
      <c r="F36" s="129"/>
      <c r="G36" s="127"/>
      <c r="H36" s="129"/>
      <c r="I36" s="127"/>
      <c r="J36" s="129">
        <v>25</v>
      </c>
      <c r="K36" s="127" t="s">
        <v>156</v>
      </c>
      <c r="L36" s="127" t="s">
        <v>157</v>
      </c>
      <c r="M36" s="136"/>
      <c r="P36" s="3"/>
      <c r="Q36" s="7"/>
      <c r="R36" s="14"/>
      <c r="S36" s="8"/>
    </row>
    <row r="37" spans="1:22" ht="30" x14ac:dyDescent="0.25">
      <c r="A37" s="197"/>
      <c r="B37" s="66" t="s">
        <v>7</v>
      </c>
      <c r="C37" s="36" t="s">
        <v>199</v>
      </c>
      <c r="D37" s="31">
        <v>0</v>
      </c>
      <c r="E37" s="127"/>
      <c r="F37" s="129"/>
      <c r="G37" s="127"/>
      <c r="H37" s="129"/>
      <c r="I37" s="127"/>
      <c r="J37" s="129"/>
      <c r="K37" s="127"/>
      <c r="L37" s="127"/>
      <c r="M37" s="136"/>
      <c r="P37" s="3"/>
      <c r="Q37" s="7"/>
      <c r="R37" s="14"/>
      <c r="S37" s="8"/>
    </row>
    <row r="38" spans="1:22" ht="45" x14ac:dyDescent="0.25">
      <c r="A38" s="197"/>
      <c r="B38" s="66" t="s">
        <v>186</v>
      </c>
      <c r="C38" s="36" t="s">
        <v>200</v>
      </c>
      <c r="D38" s="31">
        <v>0</v>
      </c>
      <c r="E38" s="127"/>
      <c r="F38" s="129"/>
      <c r="G38" s="127"/>
      <c r="H38" s="129"/>
      <c r="I38" s="127"/>
      <c r="J38" s="129"/>
      <c r="K38" s="127"/>
      <c r="L38" s="127"/>
      <c r="M38" s="136"/>
      <c r="P38" s="1"/>
      <c r="Q38" s="7"/>
      <c r="R38" s="14"/>
      <c r="S38" s="8"/>
    </row>
    <row r="39" spans="1:22" ht="30" x14ac:dyDescent="0.25">
      <c r="A39" s="197"/>
      <c r="B39" s="66" t="s">
        <v>31</v>
      </c>
      <c r="C39" s="36" t="s">
        <v>185</v>
      </c>
      <c r="D39" s="31">
        <v>0</v>
      </c>
      <c r="E39" s="127"/>
      <c r="F39" s="129"/>
      <c r="G39" s="127"/>
      <c r="H39" s="129"/>
      <c r="I39" s="127"/>
      <c r="J39" s="129"/>
      <c r="K39" s="127"/>
      <c r="L39" s="127"/>
      <c r="M39" s="136"/>
      <c r="P39" s="1"/>
      <c r="Q39" s="7"/>
      <c r="R39" s="14"/>
      <c r="S39" s="8"/>
    </row>
    <row r="40" spans="1:22" ht="67.5" customHeight="1" thickBot="1" x14ac:dyDescent="0.3">
      <c r="A40" s="198"/>
      <c r="B40" s="5" t="s">
        <v>215</v>
      </c>
      <c r="C40" s="24" t="s">
        <v>187</v>
      </c>
      <c r="D40" s="32">
        <v>0</v>
      </c>
      <c r="E40" s="128"/>
      <c r="F40" s="130"/>
      <c r="G40" s="128"/>
      <c r="H40" s="130"/>
      <c r="I40" s="128"/>
      <c r="J40" s="130"/>
      <c r="K40" s="128"/>
      <c r="L40" s="128"/>
      <c r="M40" s="137"/>
      <c r="P40" s="1"/>
      <c r="Q40" s="7"/>
      <c r="R40" s="14"/>
      <c r="S40" s="8"/>
    </row>
    <row r="41" spans="1:22" ht="126" customHeight="1" x14ac:dyDescent="0.25">
      <c r="A41" s="131" t="s">
        <v>3</v>
      </c>
      <c r="B41" s="2" t="s">
        <v>216</v>
      </c>
      <c r="C41" s="78" t="s">
        <v>99</v>
      </c>
      <c r="D41" s="33">
        <v>0</v>
      </c>
      <c r="E41" s="56" t="s">
        <v>95</v>
      </c>
      <c r="F41" s="33" t="s">
        <v>96</v>
      </c>
      <c r="G41" s="56" t="s">
        <v>158</v>
      </c>
      <c r="H41" s="33" t="s">
        <v>97</v>
      </c>
      <c r="I41" s="56" t="s">
        <v>98</v>
      </c>
      <c r="J41" s="33">
        <v>26</v>
      </c>
      <c r="K41" s="56" t="s">
        <v>102</v>
      </c>
      <c r="L41" s="120" t="s">
        <v>193</v>
      </c>
      <c r="M41" s="114" t="s">
        <v>92</v>
      </c>
      <c r="P41" s="65"/>
      <c r="Q41" s="7"/>
      <c r="R41" s="15"/>
      <c r="S41" s="8"/>
    </row>
    <row r="42" spans="1:22" ht="116.25" customHeight="1" x14ac:dyDescent="0.25">
      <c r="A42" s="132"/>
      <c r="B42" s="66" t="s">
        <v>201</v>
      </c>
      <c r="C42" s="36" t="s">
        <v>188</v>
      </c>
      <c r="D42" s="31" t="s">
        <v>34</v>
      </c>
      <c r="E42" s="37" t="s">
        <v>159</v>
      </c>
      <c r="F42" s="31" t="s">
        <v>96</v>
      </c>
      <c r="G42" s="37" t="s">
        <v>158</v>
      </c>
      <c r="H42" s="31" t="s">
        <v>100</v>
      </c>
      <c r="I42" s="37" t="s">
        <v>101</v>
      </c>
      <c r="J42" s="117">
        <v>27</v>
      </c>
      <c r="K42" s="117" t="s">
        <v>103</v>
      </c>
      <c r="L42" s="118"/>
      <c r="M42" s="115"/>
      <c r="P42" s="3"/>
      <c r="Q42" s="7"/>
      <c r="R42" s="15"/>
      <c r="S42" s="8"/>
    </row>
    <row r="43" spans="1:22" ht="125.25" customHeight="1" x14ac:dyDescent="0.25">
      <c r="A43" s="132"/>
      <c r="B43" s="121" t="s">
        <v>104</v>
      </c>
      <c r="C43" s="36" t="s">
        <v>33</v>
      </c>
      <c r="D43" s="23">
        <f>34814/15576063</f>
        <v>2.2350962499317062E-3</v>
      </c>
      <c r="E43" s="117" t="s">
        <v>160</v>
      </c>
      <c r="F43" s="117" t="s">
        <v>106</v>
      </c>
      <c r="G43" s="37" t="s">
        <v>107</v>
      </c>
      <c r="H43" s="117" t="s">
        <v>96</v>
      </c>
      <c r="I43" s="125" t="s">
        <v>108</v>
      </c>
      <c r="J43" s="118"/>
      <c r="K43" s="118"/>
      <c r="L43" s="118"/>
      <c r="M43" s="115"/>
      <c r="P43" s="3"/>
      <c r="Q43" s="7"/>
      <c r="R43" s="15"/>
      <c r="S43" s="8"/>
    </row>
    <row r="44" spans="1:22" ht="45" customHeight="1" thickBot="1" x14ac:dyDescent="0.3">
      <c r="A44" s="132"/>
      <c r="B44" s="122"/>
      <c r="C44" s="34" t="s">
        <v>32</v>
      </c>
      <c r="D44" s="27" t="s">
        <v>34</v>
      </c>
      <c r="E44" s="119"/>
      <c r="F44" s="119"/>
      <c r="G44" s="38" t="s">
        <v>161</v>
      </c>
      <c r="H44" s="118"/>
      <c r="I44" s="126"/>
      <c r="J44" s="119"/>
      <c r="K44" s="119"/>
      <c r="L44" s="119"/>
      <c r="M44" s="116"/>
      <c r="P44" s="1"/>
      <c r="Q44" s="7"/>
      <c r="R44" s="15"/>
      <c r="S44" s="8"/>
    </row>
    <row r="45" spans="1:22" ht="57" customHeight="1" x14ac:dyDescent="0.25">
      <c r="A45" s="133" t="s">
        <v>109</v>
      </c>
      <c r="B45" s="56" t="s">
        <v>10</v>
      </c>
      <c r="C45" s="78" t="s">
        <v>162</v>
      </c>
      <c r="D45" s="33"/>
      <c r="E45" s="56"/>
      <c r="F45" s="120" t="s">
        <v>69</v>
      </c>
      <c r="G45" s="120" t="s">
        <v>244</v>
      </c>
      <c r="H45" s="33"/>
      <c r="I45" s="56"/>
      <c r="J45" s="33"/>
      <c r="K45" s="106" t="s">
        <v>238</v>
      </c>
      <c r="L45" s="120" t="s">
        <v>202</v>
      </c>
      <c r="M45" s="114" t="s">
        <v>92</v>
      </c>
      <c r="R45" s="9"/>
    </row>
    <row r="46" spans="1:22" ht="57" x14ac:dyDescent="0.25">
      <c r="A46" s="134"/>
      <c r="B46" s="37" t="s">
        <v>9</v>
      </c>
      <c r="C46" s="6" t="s">
        <v>163</v>
      </c>
      <c r="D46" s="31"/>
      <c r="E46" s="37"/>
      <c r="F46" s="118"/>
      <c r="G46" s="118"/>
      <c r="H46" s="31"/>
      <c r="I46" s="37"/>
      <c r="J46" s="31"/>
      <c r="K46" s="107"/>
      <c r="L46" s="118"/>
      <c r="M46" s="115"/>
      <c r="R46" s="9"/>
    </row>
    <row r="47" spans="1:22" s="69" customFormat="1" ht="15.75" x14ac:dyDescent="0.25">
      <c r="A47" s="123" t="s">
        <v>11</v>
      </c>
      <c r="B47" s="80" t="s">
        <v>35</v>
      </c>
      <c r="C47" s="82"/>
      <c r="D47" s="83"/>
      <c r="E47" s="79"/>
      <c r="F47" s="83"/>
      <c r="G47" s="79"/>
      <c r="H47" s="83"/>
      <c r="I47" s="79"/>
      <c r="J47" s="83"/>
      <c r="K47" s="79"/>
      <c r="L47" s="79"/>
      <c r="M47" s="68"/>
      <c r="P47" s="70"/>
      <c r="Q47" s="70"/>
      <c r="R47" s="71"/>
      <c r="S47" s="70"/>
      <c r="T47" s="67"/>
      <c r="U47" s="67"/>
      <c r="V47" s="67"/>
    </row>
    <row r="48" spans="1:22" ht="43.5" customHeight="1" x14ac:dyDescent="0.25">
      <c r="A48" s="123"/>
      <c r="B48" s="101" t="s">
        <v>13</v>
      </c>
      <c r="C48" s="102" t="s">
        <v>36</v>
      </c>
      <c r="D48" s="30"/>
      <c r="E48" s="60"/>
      <c r="F48" s="30"/>
      <c r="G48" s="60"/>
      <c r="H48" s="30"/>
      <c r="I48" s="60"/>
      <c r="J48" s="30"/>
      <c r="K48" s="60"/>
      <c r="L48" s="60"/>
      <c r="M48" s="50"/>
      <c r="R48" s="16"/>
    </row>
    <row r="49" spans="1:18" ht="28.5" x14ac:dyDescent="0.25">
      <c r="A49" s="123"/>
      <c r="B49" s="101" t="s">
        <v>14</v>
      </c>
      <c r="C49" s="102" t="s">
        <v>36</v>
      </c>
      <c r="D49" s="30"/>
      <c r="E49" s="60"/>
      <c r="F49" s="30"/>
      <c r="G49" s="60"/>
      <c r="H49" s="30"/>
      <c r="I49" s="60"/>
      <c r="J49" s="30"/>
      <c r="K49" s="60"/>
      <c r="L49" s="60"/>
      <c r="M49" s="50"/>
      <c r="R49" s="16"/>
    </row>
    <row r="50" spans="1:18" ht="71.25" x14ac:dyDescent="0.25">
      <c r="A50" s="123"/>
      <c r="B50" s="101" t="s">
        <v>15</v>
      </c>
      <c r="C50" s="102" t="s">
        <v>36</v>
      </c>
      <c r="D50" s="30"/>
      <c r="E50" s="60"/>
      <c r="F50" s="30"/>
      <c r="G50" s="60"/>
      <c r="H50" s="30"/>
      <c r="I50" s="60"/>
      <c r="J50" s="30"/>
      <c r="K50" s="60"/>
      <c r="L50" s="60"/>
      <c r="M50" s="50"/>
      <c r="R50" s="16"/>
    </row>
    <row r="51" spans="1:18" ht="28.5" x14ac:dyDescent="0.25">
      <c r="A51" s="123"/>
      <c r="B51" s="101" t="s">
        <v>16</v>
      </c>
      <c r="C51" s="102" t="s">
        <v>36</v>
      </c>
      <c r="D51" s="30"/>
      <c r="E51" s="60"/>
      <c r="F51" s="30"/>
      <c r="G51" s="60"/>
      <c r="H51" s="30"/>
      <c r="I51" s="60"/>
      <c r="J51" s="30"/>
      <c r="K51" s="60"/>
      <c r="L51" s="60"/>
      <c r="M51" s="50"/>
      <c r="R51" s="16"/>
    </row>
    <row r="52" spans="1:18" x14ac:dyDescent="0.25">
      <c r="A52" s="124"/>
      <c r="B52" s="101" t="s">
        <v>12</v>
      </c>
      <c r="C52" s="102" t="s">
        <v>36</v>
      </c>
      <c r="D52" s="30"/>
      <c r="E52" s="60"/>
      <c r="F52" s="30"/>
      <c r="G52" s="60"/>
      <c r="H52" s="30"/>
      <c r="I52" s="60"/>
      <c r="J52" s="30"/>
      <c r="K52" s="60"/>
      <c r="L52" s="60"/>
      <c r="M52" s="50"/>
      <c r="P52" s="72"/>
      <c r="R52" s="16"/>
    </row>
    <row r="53" spans="1:18" ht="30.75" thickBot="1" x14ac:dyDescent="0.3">
      <c r="A53" s="73"/>
      <c r="B53" s="81" t="s">
        <v>37</v>
      </c>
      <c r="C53" s="22" t="s">
        <v>38</v>
      </c>
      <c r="D53" s="21"/>
      <c r="E53" s="74"/>
      <c r="F53" s="21"/>
      <c r="G53" s="74"/>
      <c r="H53" s="21"/>
      <c r="I53" s="74"/>
      <c r="J53" s="21"/>
      <c r="K53" s="74"/>
      <c r="L53" s="74"/>
      <c r="M53" s="75"/>
    </row>
    <row r="54" spans="1:18" ht="18" customHeight="1" thickBot="1" x14ac:dyDescent="0.3">
      <c r="A54" s="103" t="s">
        <v>208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5"/>
      <c r="P54" s="72"/>
      <c r="R54" s="76"/>
    </row>
  </sheetData>
  <mergeCells count="115">
    <mergeCell ref="C24:C25"/>
    <mergeCell ref="G24:G27"/>
    <mergeCell ref="E24:E27"/>
    <mergeCell ref="F24:F27"/>
    <mergeCell ref="G45:G46"/>
    <mergeCell ref="F45:F46"/>
    <mergeCell ref="A28:A30"/>
    <mergeCell ref="A31:A34"/>
    <mergeCell ref="A35:A40"/>
    <mergeCell ref="B7:B9"/>
    <mergeCell ref="B24:B27"/>
    <mergeCell ref="B13:B14"/>
    <mergeCell ref="A10:A14"/>
    <mergeCell ref="B10:B12"/>
    <mergeCell ref="A4:A9"/>
    <mergeCell ref="B15:B18"/>
    <mergeCell ref="A15:A27"/>
    <mergeCell ref="J3:K3"/>
    <mergeCell ref="J4:J5"/>
    <mergeCell ref="E4:E6"/>
    <mergeCell ref="F4:F6"/>
    <mergeCell ref="H8:H9"/>
    <mergeCell ref="K4:K5"/>
    <mergeCell ref="I8:I9"/>
    <mergeCell ref="C4:C5"/>
    <mergeCell ref="D4:D5"/>
    <mergeCell ref="G4:G5"/>
    <mergeCell ref="H4:H5"/>
    <mergeCell ref="C8:C9"/>
    <mergeCell ref="D8:D9"/>
    <mergeCell ref="E8:E9"/>
    <mergeCell ref="F8:F9"/>
    <mergeCell ref="G8:G9"/>
    <mergeCell ref="M4:M6"/>
    <mergeCell ref="M7:M9"/>
    <mergeCell ref="M10:M14"/>
    <mergeCell ref="C15:C18"/>
    <mergeCell ref="E15:E18"/>
    <mergeCell ref="G15:G18"/>
    <mergeCell ref="M15:M18"/>
    <mergeCell ref="L15:L18"/>
    <mergeCell ref="F15:F18"/>
    <mergeCell ref="H15:H18"/>
    <mergeCell ref="I16:I17"/>
    <mergeCell ref="C13:C14"/>
    <mergeCell ref="H13:H14"/>
    <mergeCell ref="J10:J12"/>
    <mergeCell ref="J13:J14"/>
    <mergeCell ref="D13:D14"/>
    <mergeCell ref="G10:G12"/>
    <mergeCell ref="H10:H12"/>
    <mergeCell ref="L8:L9"/>
    <mergeCell ref="K13:K14"/>
    <mergeCell ref="K10:K12"/>
    <mergeCell ref="L4:L5"/>
    <mergeCell ref="B19:B22"/>
    <mergeCell ref="C19:C22"/>
    <mergeCell ref="K19:K22"/>
    <mergeCell ref="L19:L22"/>
    <mergeCell ref="D19:D22"/>
    <mergeCell ref="J19:J22"/>
    <mergeCell ref="L10:L14"/>
    <mergeCell ref="E10:E12"/>
    <mergeCell ref="E13:E14"/>
    <mergeCell ref="G13:G14"/>
    <mergeCell ref="C10:C12"/>
    <mergeCell ref="D10:D12"/>
    <mergeCell ref="B4:B6"/>
    <mergeCell ref="F35:F40"/>
    <mergeCell ref="G35:G40"/>
    <mergeCell ref="H35:H40"/>
    <mergeCell ref="I35:I40"/>
    <mergeCell ref="J33:J34"/>
    <mergeCell ref="K33:K34"/>
    <mergeCell ref="M19:M22"/>
    <mergeCell ref="D15:D18"/>
    <mergeCell ref="H19:H22"/>
    <mergeCell ref="E19:E22"/>
    <mergeCell ref="F19:F22"/>
    <mergeCell ref="G19:G22"/>
    <mergeCell ref="D24:D25"/>
    <mergeCell ref="L28:L30"/>
    <mergeCell ref="M28:M30"/>
    <mergeCell ref="F28:F30"/>
    <mergeCell ref="G28:G30"/>
    <mergeCell ref="H28:H30"/>
    <mergeCell ref="I28:I30"/>
    <mergeCell ref="H24:H27"/>
    <mergeCell ref="I24:I27"/>
    <mergeCell ref="M24:M27"/>
    <mergeCell ref="L24:L27"/>
    <mergeCell ref="A54:M54"/>
    <mergeCell ref="K45:K46"/>
    <mergeCell ref="A1:M1"/>
    <mergeCell ref="A2:M2"/>
    <mergeCell ref="M41:M44"/>
    <mergeCell ref="M45:M46"/>
    <mergeCell ref="J42:J44"/>
    <mergeCell ref="L41:L44"/>
    <mergeCell ref="L45:L46"/>
    <mergeCell ref="B43:B44"/>
    <mergeCell ref="A47:A52"/>
    <mergeCell ref="I43:I44"/>
    <mergeCell ref="H43:H44"/>
    <mergeCell ref="K36:K40"/>
    <mergeCell ref="J36:J40"/>
    <mergeCell ref="A41:A44"/>
    <mergeCell ref="A45:A46"/>
    <mergeCell ref="K42:K44"/>
    <mergeCell ref="E43:E44"/>
    <mergeCell ref="F43:F44"/>
    <mergeCell ref="L36:L40"/>
    <mergeCell ref="M35:M40"/>
    <mergeCell ref="M32:M34"/>
    <mergeCell ref="E35:E40"/>
  </mergeCells>
  <pageMargins left="0.70866141732283472" right="0.70866141732283472" top="0.74803149606299213" bottom="0.74803149606299213" header="0.31496062992125984" footer="0.31496062992125984"/>
  <pageSetup paperSize="5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SERVICIO 2022</vt:lpstr>
      <vt:lpstr>'PLAN SERVICIO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Lucia Herrera Torres</dc:creator>
  <cp:lastModifiedBy>Rosa Lucia Herrera Torres</cp:lastModifiedBy>
  <cp:lastPrinted>2018-08-14T22:10:14Z</cp:lastPrinted>
  <dcterms:created xsi:type="dcterms:W3CDTF">2018-07-26T14:25:38Z</dcterms:created>
  <dcterms:modified xsi:type="dcterms:W3CDTF">2018-08-17T19:27:20Z</dcterms:modified>
</cp:coreProperties>
</file>